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00"/>
  </bookViews>
  <sheets>
    <sheet name="адм" sheetId="1" r:id="rId1"/>
  </sheets>
  <definedNames>
    <definedName name="_xlnm.Print_Area" localSheetId="0">адм!$A$1:$F$304</definedName>
  </definedNames>
  <calcPr calcId="162913"/>
</workbook>
</file>

<file path=xl/calcChain.xml><?xml version="1.0" encoding="utf-8"?>
<calcChain xmlns="http://schemas.openxmlformats.org/spreadsheetml/2006/main">
  <c r="D216" i="1" l="1"/>
  <c r="D157" i="1"/>
  <c r="F157" i="1"/>
  <c r="E157" i="1"/>
  <c r="D223" i="1"/>
  <c r="E240" i="1"/>
  <c r="F240" i="1"/>
  <c r="D240" i="1"/>
  <c r="D147" i="1"/>
  <c r="D133" i="1"/>
  <c r="F119" i="1"/>
  <c r="E119" i="1"/>
  <c r="D119" i="1"/>
  <c r="F107" i="1"/>
  <c r="E107" i="1"/>
  <c r="D107" i="1"/>
  <c r="F100" i="1"/>
  <c r="E100" i="1"/>
  <c r="D100" i="1"/>
  <c r="D28" i="1"/>
  <c r="D16" i="1"/>
  <c r="F254" i="1" l="1"/>
  <c r="E254" i="1"/>
  <c r="D254" i="1"/>
  <c r="E247" i="1"/>
  <c r="F247" i="1"/>
  <c r="D247" i="1"/>
  <c r="F262" i="1"/>
  <c r="E262" i="1"/>
  <c r="D262" i="1"/>
  <c r="D233" i="1"/>
  <c r="D202" i="1"/>
  <c r="F70" i="1"/>
  <c r="E70" i="1"/>
  <c r="D70" i="1"/>
  <c r="F52" i="1"/>
  <c r="E52" i="1"/>
  <c r="F45" i="1"/>
  <c r="E45" i="1"/>
  <c r="F28" i="1"/>
  <c r="E28" i="1"/>
  <c r="F16" i="1"/>
  <c r="E16" i="1"/>
  <c r="D140" i="1" l="1"/>
  <c r="D193" i="1"/>
  <c r="F288" i="1"/>
  <c r="E288" i="1"/>
  <c r="D174" i="1"/>
  <c r="F93" i="1" l="1"/>
  <c r="E93" i="1"/>
  <c r="D93" i="1"/>
  <c r="F164" i="1" l="1"/>
  <c r="E164" i="1"/>
  <c r="D164" i="1"/>
  <c r="F86" i="1"/>
  <c r="E86" i="1"/>
  <c r="F79" i="1"/>
  <c r="E79" i="1"/>
  <c r="F270" i="1" l="1"/>
  <c r="E270" i="1"/>
  <c r="D270" i="1"/>
  <c r="F209" i="1"/>
  <c r="E209" i="1"/>
  <c r="D209" i="1"/>
  <c r="B297" i="1" l="1"/>
  <c r="E59" i="1" l="1"/>
  <c r="F59" i="1"/>
  <c r="E36" i="1"/>
  <c r="C300" i="1" s="1"/>
  <c r="F36" i="1"/>
  <c r="D288" i="1"/>
  <c r="D279" i="1"/>
  <c r="D183" i="1"/>
  <c r="D126" i="1"/>
  <c r="D86" i="1"/>
  <c r="D79" i="1"/>
  <c r="D59" i="1"/>
  <c r="D52" i="1"/>
  <c r="D45" i="1"/>
  <c r="D36" i="1"/>
  <c r="B300" i="1" s="1"/>
  <c r="D300" i="1" l="1"/>
</calcChain>
</file>

<file path=xl/sharedStrings.xml><?xml version="1.0" encoding="utf-8"?>
<sst xmlns="http://schemas.openxmlformats.org/spreadsheetml/2006/main" count="421" uniqueCount="133">
  <si>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</si>
  <si>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</si>
  <si>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</si>
  <si>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</si>
  <si>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</si>
  <si>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</si>
  <si>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</si>
  <si>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</si>
  <si>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</si>
  <si>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</si>
  <si>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</si>
  <si>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</si>
  <si>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</si>
  <si>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</si>
  <si>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</si>
  <si>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</si>
  <si>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</si>
  <si>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</si>
  <si>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</si>
  <si>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</si>
  <si>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</si>
  <si>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</si>
  <si>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</si>
  <si>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</si>
  <si>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</si>
  <si>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t>Объем услуг</t>
  </si>
  <si>
    <t>Стоимость услуг, рублей</t>
  </si>
  <si>
    <t xml:space="preserve">Код бюджетной классификации </t>
  </si>
  <si>
    <t>Услуги связи</t>
  </si>
  <si>
    <t>Поставка э/энергии</t>
  </si>
  <si>
    <t>Услуги теплоснабжения</t>
  </si>
  <si>
    <t>Услуги водоснабжения</t>
  </si>
  <si>
    <t>Содержание внутрипоселенческих дорог</t>
  </si>
  <si>
    <t>Содержание электросетевого хазяйства</t>
  </si>
  <si>
    <t>Предрейсовый медосмотр</t>
  </si>
  <si>
    <t>Налог на имущество</t>
  </si>
  <si>
    <t>Земельный налог</t>
  </si>
  <si>
    <t>Транспортный налог</t>
  </si>
  <si>
    <t>Право пользования на Похозяйственный учет</t>
  </si>
  <si>
    <t>Членские взносы в Ассоциацию Совета депутатов</t>
  </si>
  <si>
    <t>ИТОГО</t>
  </si>
  <si>
    <t>2.15. Расчет (обоснование) расходов на перечисление другим бюджетам бюджетной системы Российской Федерации</t>
  </si>
  <si>
    <t xml:space="preserve">2.18. Иные выплаты текущего характера организациям                                                                                                                                                                                                                  </t>
  </si>
  <si>
    <t>Приложение № 3
к Порядку составления, утверждения 
и ведения бюджетной сметы
администрации Верх-Майзасского сельсовета</t>
  </si>
  <si>
    <t>администрация Верх-Майзасского сельсовета Кыштовского района Новосибинской области</t>
  </si>
  <si>
    <t>Образовательные услуги</t>
  </si>
  <si>
    <t>Главный бухгалтер _________ Александрова В.Ю.</t>
  </si>
  <si>
    <t>Исполнитель ___________ Александрова В.Ю.</t>
  </si>
  <si>
    <t>Бензин</t>
  </si>
  <si>
    <t>ГСМ</t>
  </si>
  <si>
    <t>Код бюджетной классификации 364 0104 9900020400 244 223</t>
  </si>
  <si>
    <t>364 0104 9900020400 242 221</t>
  </si>
  <si>
    <t>364 0409 8820041500 244 225</t>
  </si>
  <si>
    <t>364 0503 9900060010 244 225</t>
  </si>
  <si>
    <t>364 0104 9900020400 244 226</t>
  </si>
  <si>
    <t>364 0104 9900020400 244 227</t>
  </si>
  <si>
    <t>364 0104 9900020400 851 291</t>
  </si>
  <si>
    <t>364 0104 9900020400 852 291</t>
  </si>
  <si>
    <t>364 0409 8820041500 852 291</t>
  </si>
  <si>
    <t>364 0503 9900060040 851 291</t>
  </si>
  <si>
    <t>364 0104 9900020400 244 343</t>
  </si>
  <si>
    <t>364 0409 8820041500 244 343</t>
  </si>
  <si>
    <t>364 0409 8820041500 244 346</t>
  </si>
  <si>
    <t>364 0113  9900090030 242 226</t>
  </si>
  <si>
    <t>364 0104 9900070190 244 346</t>
  </si>
  <si>
    <t>364 0106 9900022400 540 251</t>
  </si>
  <si>
    <t>364 1001 9900010100 312 264</t>
  </si>
  <si>
    <t>Код бюджетной классификации  364 0503 9900060010 247 223</t>
  </si>
  <si>
    <t>Код бюджетной классификации 364 0104 9900020400 247 223</t>
  </si>
  <si>
    <t>Сумма на 2024 год, рублей</t>
  </si>
  <si>
    <t>364 0102 9900020300 121 211</t>
  </si>
  <si>
    <t>364 0104 9900020400 121 211</t>
  </si>
  <si>
    <t>364 0102 9900020300 129 213</t>
  </si>
  <si>
    <t>364 0104 9900020400 129 213</t>
  </si>
  <si>
    <t>Сумма на 2025 год, рублей</t>
  </si>
  <si>
    <t>мед.осмотр,диспасер-я</t>
  </si>
  <si>
    <t>мед.осмотр</t>
  </si>
  <si>
    <t>Сумма исчисленного налога, подлежащего уплате в 2024 году, руб.</t>
  </si>
  <si>
    <t>Налоговая база,</t>
  </si>
  <si>
    <t>Ставка налога,</t>
  </si>
  <si>
    <t>107,2л/с</t>
  </si>
  <si>
    <t>125 л/с</t>
  </si>
  <si>
    <t>Ставка налога</t>
  </si>
  <si>
    <t>к-ва получателей</t>
  </si>
  <si>
    <t>в месяц *12мес.</t>
  </si>
  <si>
    <t>364 0113 9900090040 852 297</t>
  </si>
  <si>
    <t>364 0503 9900060040 244 225</t>
  </si>
  <si>
    <t>Единовременная выплата (2окл.*25%)</t>
  </si>
  <si>
    <t>Материальная помощь к отпуску муниципальных служащих(1окл*25%)</t>
  </si>
  <si>
    <t>Материальная помощь к отпуску рабочих (1окл*25%)</t>
  </si>
  <si>
    <t>Единовременная помощь к отпуску(2окл.*25%)</t>
  </si>
  <si>
    <t>Премия за выполнение особо важных заданий (2окл.*25%)</t>
  </si>
  <si>
    <t>2.7.          Расчет (обоснование) расходов на оплату коммунальных услуг</t>
  </si>
  <si>
    <t>2.8.  Расчет (обоснование) расходов на оплату работ, услуг по содержанию имущества</t>
  </si>
  <si>
    <t>2.9.  Расчет (обоснование) расходов на оплату прочих работ, услуг</t>
  </si>
  <si>
    <t>2.10.  Расчет (обоснование) расходов на страхование</t>
  </si>
  <si>
    <t>2.11.  Расчет (обоснование) расходов на оплату налогов, пошлин и сборов</t>
  </si>
  <si>
    <t>2.13.  Расчет (обоснование) расходов на приобретение материальных запасов</t>
  </si>
  <si>
    <t>2.16.  Расчет (обоснование) публичных нормативных социальных выплат гражданам</t>
  </si>
  <si>
    <t>интернет</t>
  </si>
  <si>
    <t>внутризоновое соединение</t>
  </si>
  <si>
    <t>текущий ремонт дорог ,ремонт моста</t>
  </si>
  <si>
    <t>акарицидная обработка(террит.кладбищ)</t>
  </si>
  <si>
    <t>Страхование легкового автомобиля(УАЗ -390995-04)</t>
  </si>
  <si>
    <t>200л/с</t>
  </si>
  <si>
    <t>авторучка</t>
  </si>
  <si>
    <t>тетрадь общая</t>
  </si>
  <si>
    <t>д/масло</t>
  </si>
  <si>
    <t>передача посномочий КСП</t>
  </si>
  <si>
    <t>Доплата к пенсии бывшим муниципальным служащим</t>
  </si>
  <si>
    <t>364 0503 9900060040 244 343</t>
  </si>
  <si>
    <t>запчасти по договору(согласно заявки)</t>
  </si>
  <si>
    <t>364 0503 9900060050 244 343</t>
  </si>
  <si>
    <t xml:space="preserve">Утверждаю
Глава администрации Верх-Майзасского сельсовета
______________ Ильюшенко В.А.
« 13 »  ноября  2023 года
</t>
  </si>
  <si>
    <t>(к проекту бюджетной сметы) к бюджетной смете  на 2024 год финансовый год</t>
  </si>
  <si>
    <t xml:space="preserve">и плановый период 2025 на 2026 годов </t>
  </si>
  <si>
    <t>замещение техничка</t>
  </si>
  <si>
    <t>доплата р/к</t>
  </si>
  <si>
    <t>Код бюджетной классификации  364 0801 9900080140 247 223</t>
  </si>
  <si>
    <t>Код бюджетной классификации  364 0104 9900070510 247 223</t>
  </si>
  <si>
    <t>ремонт дорожной техники</t>
  </si>
  <si>
    <t>364 0503 9900070510 244 225</t>
  </si>
  <si>
    <t>364 0801 9900080140 244 225</t>
  </si>
  <si>
    <t>обслуживание ПС</t>
  </si>
  <si>
    <t>364 0801 9900080140 851 291</t>
  </si>
  <si>
    <t>364 0104  9900020400 242 226</t>
  </si>
  <si>
    <t>Право пользования програмн.продуктом "Бсмета","Зарплата Парус"</t>
  </si>
  <si>
    <t>Право пользования програмн.продуктом"Сбис"</t>
  </si>
  <si>
    <t>Сумма на 2026 год, рублей</t>
  </si>
  <si>
    <t>Сумма исчисленного налога, подлежащего уплате в 2025году, руб.</t>
  </si>
  <si>
    <t>Сумма исчисленного налога, подлежащего уплате в 2026 году, руб.</t>
  </si>
  <si>
    <t>364 0203 9900070510 121 211</t>
  </si>
  <si>
    <t>364 0203 9900070510 129 213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</si>
</sst>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/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/>
    <xf numFmtId="4" fontId="6" fillId="0" borderId="1" xfId="0" applyNumberFormat="1" applyFont="1" applyBorder="1"/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0" fontId="6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/>
    <xf numFmtId="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5" fillId="0" borderId="1" xfId="0" applyFont="1" applyBorder="1"/>
    <xf numFmtId="0" fontId="7" fillId="0" borderId="1" xfId="0" applyFont="1" applyBorder="1"/>
    <xf numFmtId="2" fontId="5" fillId="0" borderId="1" xfId="0" applyNumberFormat="1" applyFont="1" applyBorder="1"/>
    <xf numFmtId="2" fontId="7" fillId="0" borderId="1" xfId="0" applyNumberFormat="1" applyFont="1" applyBorder="1"/>
    <xf numFmtId="165" fontId="7" fillId="0" borderId="1" xfId="0" applyNumberFormat="1" applyFont="1" applyBorder="1" applyAlignment="1">
      <alignment vertical="top"/>
    </xf>
    <xf numFmtId="164" fontId="8" fillId="0" borderId="0" xfId="0" applyNumberFormat="1" applyFont="1" applyBorder="1" applyAlignment="1">
      <alignment vertical="top"/>
    </xf>
    <xf numFmtId="0" fontId="5" fillId="0" borderId="0" xfId="0" applyFont="1" applyAlignment="1">
      <alignment horizontal="left" indent="5"/>
    </xf>
    <xf numFmtId="3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4" fontId="5" fillId="2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3" fontId="5" fillId="2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" fontId="7" fillId="0" borderId="1" xfId="0" applyNumberFormat="1" applyFont="1" applyBorder="1"/>
    <xf numFmtId="165" fontId="7" fillId="0" borderId="1" xfId="0" applyNumberFormat="1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0" fontId="8" fillId="2" borderId="0" xfId="0" applyFont="1" applyFill="1" applyBorder="1"/>
    <xf numFmtId="4" fontId="5" fillId="0" borderId="1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left" indent="5"/>
    </xf>
    <xf numFmtId="0" fontId="6" fillId="2" borderId="0" xfId="0" applyFont="1" applyFill="1"/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165" fontId="7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top" wrapText="1"/>
    </xf>
    <xf numFmtId="0" fontId="7" fillId="0" borderId="0" xfId="0" applyFont="1" applyAlignment="1"/>
    <xf numFmtId="0" fontId="7" fillId="0" borderId="0" xfId="0" applyFont="1"/>
    <xf numFmtId="4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/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5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7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/>
    <xf numFmtId="164" fontId="7" fillId="0" borderId="1" xfId="0" applyNumberFormat="1" applyFont="1" applyBorder="1" applyAlignment="1"/>
    <xf numFmtId="0" fontId="8" fillId="0" borderId="1" xfId="0" applyFont="1" applyBorder="1" applyAlignment="1"/>
    <xf numFmtId="4" fontId="7" fillId="0" borderId="1" xfId="0" applyNumberFormat="1" applyFont="1" applyBorder="1" applyAlignment="1"/>
    <xf numFmtId="164" fontId="8" fillId="0" borderId="1" xfId="0" applyNumberFormat="1" applyFont="1" applyBorder="1" applyAlignment="1"/>
    <xf numFmtId="3" fontId="7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164" fontId="7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4" fontId="7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right" vertical="top"/>
    </xf>
    <xf numFmtId="164" fontId="7" fillId="2" borderId="1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5"/>
  <sheetViews>
    <sheetView tabSelected="1" view="pageBreakPreview" topLeftCell="A52" zoomScaleNormal="100" zoomScaleSheetLayoutView="100" workbookViewId="0">
      <selection activeCell="D53" sqref="D53"/>
    </sheetView>
  </sheetViews>
  <sheetFormatPr defaultRowHeight="14.5" x14ac:dyDescent="0.35"/>
  <cols>
    <col min="1" max="1" width="25.1796875" customWidth="1"/>
    <col min="2" max="2" width="17.453125" customWidth="1"/>
    <col min="3" max="3" width="19.81640625" customWidth="1"/>
    <col min="4" max="6" width="16.7265625" customWidth="1"/>
  </cols>
  <sheetData>
    <row r="1" spans="1:10" ht="78.5" customHeight="1" x14ac:dyDescent="0.35">
      <c r="A1" s="83"/>
      <c r="B1" s="83"/>
      <c r="C1" s="84"/>
      <c r="D1" s="116" t="s">
        <v>43</v>
      </c>
      <c r="E1" s="116"/>
      <c r="F1" s="116"/>
      <c r="G1" s="5"/>
    </row>
    <row r="2" spans="1:10" ht="65.5" customHeight="1" x14ac:dyDescent="0.35">
      <c r="A2" s="83"/>
      <c r="B2" s="83"/>
      <c r="C2" s="85"/>
      <c r="D2" s="117" t="s">
        <v>113</v>
      </c>
      <c r="E2" s="117"/>
      <c r="F2" s="117"/>
      <c r="G2" s="7"/>
    </row>
    <row r="3" spans="1:10" s="3" customFormat="1" x14ac:dyDescent="0.35">
      <c r="A3" s="118" t="s">
        <v>21</v>
      </c>
      <c r="B3" s="118"/>
      <c r="C3" s="118"/>
      <c r="D3" s="118"/>
      <c r="E3" s="118"/>
      <c r="F3" s="118"/>
    </row>
    <row r="4" spans="1:10" s="3" customFormat="1" ht="20" x14ac:dyDescent="0.4">
      <c r="A4" s="118" t="s">
        <v>114</v>
      </c>
      <c r="B4" s="118"/>
      <c r="C4" s="118"/>
      <c r="D4" s="118"/>
      <c r="E4" s="118"/>
      <c r="F4" s="118"/>
      <c r="G4" s="6"/>
      <c r="H4" s="6"/>
      <c r="I4" s="6"/>
      <c r="J4" s="6"/>
    </row>
    <row r="5" spans="1:10" ht="20" x14ac:dyDescent="0.4">
      <c r="A5" s="118" t="s">
        <v>115</v>
      </c>
      <c r="B5" s="118"/>
      <c r="C5" s="118"/>
      <c r="D5" s="118"/>
      <c r="E5" s="118"/>
      <c r="F5" s="118"/>
      <c r="G5" s="6"/>
      <c r="H5" s="6"/>
      <c r="I5" s="6"/>
      <c r="J5" s="6"/>
    </row>
    <row r="6" spans="1:10" ht="15.75" customHeight="1" x14ac:dyDescent="0.3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27" customHeight="1" x14ac:dyDescent="0.35">
      <c r="A7" s="1" t="s">
        <v>0</v>
      </c>
      <c r="C7" s="121" t="s">
        <v>44</v>
      </c>
      <c r="D7" s="121"/>
      <c r="E7" s="121"/>
      <c r="F7" s="3"/>
    </row>
    <row r="8" spans="1:10" ht="15.5" x14ac:dyDescent="0.35">
      <c r="A8" s="2"/>
    </row>
    <row r="9" spans="1:10" s="3" customFormat="1" ht="15" customHeight="1" x14ac:dyDescent="0.35">
      <c r="A9" s="114" t="s">
        <v>22</v>
      </c>
      <c r="B9" s="114"/>
      <c r="C9" s="114"/>
      <c r="D9" s="114"/>
      <c r="E9" s="114"/>
      <c r="F9" s="114"/>
      <c r="G9" s="4"/>
      <c r="H9" s="4"/>
    </row>
    <row r="10" spans="1:10" s="3" customFormat="1" ht="6.5" customHeight="1" x14ac:dyDescent="0.35">
      <c r="A10" s="21"/>
      <c r="B10" s="21"/>
      <c r="C10" s="21"/>
      <c r="D10" s="21"/>
      <c r="E10" s="21"/>
      <c r="F10" s="21"/>
      <c r="G10" s="4"/>
      <c r="H10" s="4"/>
    </row>
    <row r="11" spans="1:10" s="3" customFormat="1" ht="15" customHeight="1" x14ac:dyDescent="0.35">
      <c r="A11" s="112" t="s">
        <v>27</v>
      </c>
      <c r="B11" s="112"/>
      <c r="C11" s="113" t="s">
        <v>70</v>
      </c>
      <c r="D11" s="113"/>
      <c r="E11" s="113"/>
      <c r="F11" s="22"/>
      <c r="G11" s="4"/>
      <c r="H11" s="4"/>
    </row>
    <row r="12" spans="1:10" s="3" customFormat="1" x14ac:dyDescent="0.35">
      <c r="A12" s="21"/>
      <c r="B12" s="23"/>
      <c r="C12" s="23"/>
      <c r="D12" s="23"/>
      <c r="E12" s="23"/>
      <c r="F12" s="23"/>
    </row>
    <row r="13" spans="1:10" s="3" customFormat="1" ht="39" x14ac:dyDescent="0.35">
      <c r="A13" s="10" t="s">
        <v>1</v>
      </c>
      <c r="B13" s="10" t="s">
        <v>2</v>
      </c>
      <c r="C13" s="10" t="s">
        <v>3</v>
      </c>
      <c r="D13" s="10" t="s">
        <v>69</v>
      </c>
      <c r="E13" s="10" t="s">
        <v>74</v>
      </c>
      <c r="F13" s="10" t="s">
        <v>128</v>
      </c>
    </row>
    <row r="14" spans="1:10" s="3" customFormat="1" x14ac:dyDescent="0.35">
      <c r="A14" s="10" t="s">
        <v>4</v>
      </c>
      <c r="B14" s="11">
        <v>66434.06</v>
      </c>
      <c r="C14" s="11">
        <v>12</v>
      </c>
      <c r="D14" s="11">
        <v>797208.7</v>
      </c>
      <c r="E14" s="12">
        <v>417860.6</v>
      </c>
      <c r="F14" s="12">
        <v>417860.6</v>
      </c>
    </row>
    <row r="15" spans="1:10" s="3" customFormat="1" ht="26" x14ac:dyDescent="0.35">
      <c r="A15" s="10" t="s">
        <v>87</v>
      </c>
      <c r="B15" s="11"/>
      <c r="C15" s="11"/>
      <c r="D15" s="11">
        <v>38512.5</v>
      </c>
      <c r="E15" s="13"/>
      <c r="F15" s="13"/>
    </row>
    <row r="16" spans="1:10" s="3" customFormat="1" x14ac:dyDescent="0.35">
      <c r="A16" s="14" t="s">
        <v>5</v>
      </c>
      <c r="B16" s="15"/>
      <c r="C16" s="15"/>
      <c r="D16" s="15">
        <f>SUM(D14:D15)</f>
        <v>835721.2</v>
      </c>
      <c r="E16" s="56">
        <f>SUM(E14:E15)</f>
        <v>417860.6</v>
      </c>
      <c r="F16" s="56">
        <f>SUM(F14:F15)</f>
        <v>417860.6</v>
      </c>
    </row>
    <row r="17" spans="1:6" s="3" customFormat="1" ht="26" x14ac:dyDescent="0.35">
      <c r="A17" s="14" t="s">
        <v>18</v>
      </c>
      <c r="B17" s="15"/>
      <c r="C17" s="15"/>
      <c r="D17" s="86">
        <v>835.7</v>
      </c>
      <c r="E17" s="90">
        <v>417.9</v>
      </c>
      <c r="F17" s="90">
        <v>417.9</v>
      </c>
    </row>
    <row r="18" spans="1:6" s="3" customFormat="1" x14ac:dyDescent="0.35">
      <c r="A18" s="24"/>
      <c r="B18" s="25"/>
      <c r="C18" s="25"/>
      <c r="D18" s="25"/>
      <c r="E18" s="26"/>
      <c r="F18" s="26"/>
    </row>
    <row r="19" spans="1:6" s="3" customFormat="1" x14ac:dyDescent="0.35">
      <c r="A19" s="112" t="s">
        <v>27</v>
      </c>
      <c r="B19" s="112"/>
      <c r="C19" s="113" t="s">
        <v>71</v>
      </c>
      <c r="D19" s="113"/>
      <c r="E19" s="113"/>
      <c r="F19" s="22"/>
    </row>
    <row r="20" spans="1:6" s="3" customFormat="1" x14ac:dyDescent="0.35">
      <c r="A20" s="21"/>
      <c r="B20" s="23"/>
      <c r="C20" s="23"/>
      <c r="D20" s="23"/>
      <c r="E20" s="23"/>
      <c r="F20" s="23"/>
    </row>
    <row r="21" spans="1:6" s="3" customFormat="1" ht="39" x14ac:dyDescent="0.35">
      <c r="A21" s="10" t="s">
        <v>1</v>
      </c>
      <c r="B21" s="10" t="s">
        <v>2</v>
      </c>
      <c r="C21" s="10" t="s">
        <v>3</v>
      </c>
      <c r="D21" s="10" t="s">
        <v>69</v>
      </c>
      <c r="E21" s="10" t="s">
        <v>74</v>
      </c>
      <c r="F21" s="10" t="s">
        <v>128</v>
      </c>
    </row>
    <row r="22" spans="1:6" s="3" customFormat="1" x14ac:dyDescent="0.35">
      <c r="A22" s="10" t="s">
        <v>4</v>
      </c>
      <c r="B22" s="17">
        <v>129991.77</v>
      </c>
      <c r="C22" s="11">
        <v>12</v>
      </c>
      <c r="D22" s="11">
        <v>1559901.24</v>
      </c>
      <c r="E22" s="18">
        <v>490539</v>
      </c>
      <c r="F22" s="18">
        <v>504307</v>
      </c>
    </row>
    <row r="23" spans="1:6" s="3" customFormat="1" ht="39" x14ac:dyDescent="0.35">
      <c r="A23" s="10" t="s">
        <v>88</v>
      </c>
      <c r="B23" s="17"/>
      <c r="C23" s="11"/>
      <c r="D23" s="11">
        <v>18022.5</v>
      </c>
      <c r="E23" s="18"/>
      <c r="F23" s="18"/>
    </row>
    <row r="24" spans="1:6" s="3" customFormat="1" ht="26" x14ac:dyDescent="0.35">
      <c r="A24" s="10" t="s">
        <v>89</v>
      </c>
      <c r="B24" s="17"/>
      <c r="C24" s="11"/>
      <c r="D24" s="11">
        <v>14434.75</v>
      </c>
      <c r="E24" s="18"/>
      <c r="F24" s="18"/>
    </row>
    <row r="25" spans="1:6" s="3" customFormat="1" ht="26" x14ac:dyDescent="0.35">
      <c r="A25" s="10" t="s">
        <v>90</v>
      </c>
      <c r="B25" s="17"/>
      <c r="C25" s="11"/>
      <c r="D25" s="11">
        <v>36045</v>
      </c>
      <c r="E25" s="18"/>
      <c r="F25" s="18"/>
    </row>
    <row r="26" spans="1:6" s="3" customFormat="1" ht="26" x14ac:dyDescent="0.35">
      <c r="A26" s="10" t="s">
        <v>91</v>
      </c>
      <c r="B26" s="17"/>
      <c r="C26" s="11"/>
      <c r="D26" s="11">
        <v>36045</v>
      </c>
      <c r="E26" s="18"/>
      <c r="F26" s="18"/>
    </row>
    <row r="27" spans="1:6" s="3" customFormat="1" x14ac:dyDescent="0.35">
      <c r="A27" s="10" t="s">
        <v>116</v>
      </c>
      <c r="B27" s="17">
        <v>10306.379999999999</v>
      </c>
      <c r="C27" s="11">
        <v>1</v>
      </c>
      <c r="D27" s="11">
        <v>10306.379999999999</v>
      </c>
      <c r="E27" s="18"/>
      <c r="F27" s="18"/>
    </row>
    <row r="28" spans="1:6" s="3" customFormat="1" x14ac:dyDescent="0.35">
      <c r="A28" s="14" t="s">
        <v>5</v>
      </c>
      <c r="B28" s="15"/>
      <c r="C28" s="15"/>
      <c r="D28" s="15">
        <f>SUM(D22:D27)</f>
        <v>1674754.8699999999</v>
      </c>
      <c r="E28" s="19">
        <f>SUM(E22:E26)</f>
        <v>490539</v>
      </c>
      <c r="F28" s="19">
        <f>SUM(F22:F26)</f>
        <v>504307</v>
      </c>
    </row>
    <row r="29" spans="1:6" s="3" customFormat="1" ht="26" x14ac:dyDescent="0.35">
      <c r="A29" s="14" t="s">
        <v>18</v>
      </c>
      <c r="B29" s="15"/>
      <c r="C29" s="15"/>
      <c r="D29" s="86">
        <v>1674.6</v>
      </c>
      <c r="E29" s="89">
        <v>490.5</v>
      </c>
      <c r="F29" s="89">
        <v>504.3</v>
      </c>
    </row>
    <row r="30" spans="1:6" s="3" customFormat="1" x14ac:dyDescent="0.35">
      <c r="A30" s="24"/>
      <c r="B30" s="27"/>
      <c r="C30" s="27"/>
      <c r="D30" s="27"/>
      <c r="E30" s="26"/>
      <c r="F30" s="26"/>
    </row>
    <row r="31" spans="1:6" s="3" customFormat="1" x14ac:dyDescent="0.35">
      <c r="A31" s="24"/>
      <c r="B31" s="27"/>
      <c r="C31" s="27"/>
      <c r="D31" s="27"/>
      <c r="E31" s="26"/>
      <c r="F31" s="26"/>
    </row>
    <row r="32" spans="1:6" s="3" customFormat="1" x14ac:dyDescent="0.35">
      <c r="A32" s="112" t="s">
        <v>27</v>
      </c>
      <c r="B32" s="112"/>
      <c r="C32" s="113" t="s">
        <v>131</v>
      </c>
      <c r="D32" s="113"/>
      <c r="E32" s="113"/>
      <c r="F32" s="22"/>
    </row>
    <row r="33" spans="1:8" s="3" customFormat="1" x14ac:dyDescent="0.35">
      <c r="A33" s="21"/>
      <c r="B33" s="23"/>
      <c r="C33" s="23"/>
      <c r="D33" s="23"/>
      <c r="E33" s="23"/>
      <c r="F33" s="23"/>
    </row>
    <row r="34" spans="1:8" s="3" customFormat="1" ht="39" x14ac:dyDescent="0.35">
      <c r="A34" s="10" t="s">
        <v>1</v>
      </c>
      <c r="B34" s="10" t="s">
        <v>2</v>
      </c>
      <c r="C34" s="10" t="s">
        <v>3</v>
      </c>
      <c r="D34" s="10" t="s">
        <v>69</v>
      </c>
      <c r="E34" s="10" t="s">
        <v>74</v>
      </c>
      <c r="F34" s="10" t="s">
        <v>128</v>
      </c>
    </row>
    <row r="35" spans="1:8" s="3" customFormat="1" x14ac:dyDescent="0.35">
      <c r="A35" s="10" t="s">
        <v>117</v>
      </c>
      <c r="B35" s="11">
        <v>561.57000000000005</v>
      </c>
      <c r="C35" s="11">
        <v>12</v>
      </c>
      <c r="D35" s="11">
        <v>6738.86</v>
      </c>
      <c r="E35" s="12"/>
      <c r="F35" s="12"/>
    </row>
    <row r="36" spans="1:8" s="3" customFormat="1" x14ac:dyDescent="0.35">
      <c r="A36" s="14" t="s">
        <v>5</v>
      </c>
      <c r="B36" s="15"/>
      <c r="C36" s="15"/>
      <c r="D36" s="15">
        <f>D35</f>
        <v>6738.86</v>
      </c>
      <c r="E36" s="15">
        <f t="shared" ref="E36:F36" si="0">E35</f>
        <v>0</v>
      </c>
      <c r="F36" s="15">
        <f t="shared" si="0"/>
        <v>0</v>
      </c>
    </row>
    <row r="37" spans="1:8" s="3" customFormat="1" ht="16.5" customHeight="1" x14ac:dyDescent="0.35">
      <c r="A37" s="14" t="s">
        <v>18</v>
      </c>
      <c r="B37" s="15"/>
      <c r="C37" s="15"/>
      <c r="D37" s="86">
        <v>6.7</v>
      </c>
      <c r="E37" s="88">
        <v>0</v>
      </c>
      <c r="F37" s="88">
        <v>0</v>
      </c>
    </row>
    <row r="38" spans="1:8" s="3" customFormat="1" ht="16.5" customHeight="1" x14ac:dyDescent="0.35">
      <c r="A38" s="24"/>
      <c r="B38" s="27"/>
      <c r="C38" s="27"/>
      <c r="D38" s="28"/>
      <c r="E38" s="29"/>
      <c r="F38" s="29"/>
    </row>
    <row r="39" spans="1:8" s="3" customFormat="1" ht="28.5" customHeight="1" x14ac:dyDescent="0.35">
      <c r="A39" s="119" t="s">
        <v>23</v>
      </c>
      <c r="B39" s="119"/>
      <c r="C39" s="119"/>
      <c r="D39" s="119"/>
      <c r="E39" s="119"/>
      <c r="F39" s="119"/>
      <c r="G39" s="5"/>
    </row>
    <row r="40" spans="1:8" s="3" customFormat="1" ht="15" customHeight="1" x14ac:dyDescent="0.35">
      <c r="A40" s="30"/>
      <c r="B40" s="30"/>
      <c r="C40" s="30"/>
      <c r="D40" s="30"/>
      <c r="E40" s="30"/>
      <c r="F40" s="30"/>
      <c r="G40" s="5"/>
    </row>
    <row r="41" spans="1:8" s="3" customFormat="1" ht="15" customHeight="1" x14ac:dyDescent="0.35">
      <c r="A41" s="112" t="s">
        <v>27</v>
      </c>
      <c r="B41" s="112"/>
      <c r="C41" s="113" t="s">
        <v>72</v>
      </c>
      <c r="D41" s="113"/>
      <c r="E41" s="113"/>
      <c r="F41" s="22"/>
      <c r="G41" s="4"/>
      <c r="H41" s="4"/>
    </row>
    <row r="42" spans="1:8" s="3" customFormat="1" x14ac:dyDescent="0.35">
      <c r="A42" s="31"/>
      <c r="B42" s="23"/>
      <c r="C42" s="23"/>
      <c r="D42" s="23"/>
      <c r="E42" s="23"/>
      <c r="F42" s="23"/>
    </row>
    <row r="43" spans="1:8" s="3" customFormat="1" ht="97" customHeight="1" x14ac:dyDescent="0.35">
      <c r="A43" s="10" t="s">
        <v>1</v>
      </c>
      <c r="B43" s="10" t="s">
        <v>6</v>
      </c>
      <c r="C43" s="10" t="s">
        <v>7</v>
      </c>
      <c r="D43" s="10" t="s">
        <v>69</v>
      </c>
      <c r="E43" s="10" t="s">
        <v>74</v>
      </c>
      <c r="F43" s="10" t="s">
        <v>128</v>
      </c>
    </row>
    <row r="44" spans="1:8" s="3" customFormat="1" x14ac:dyDescent="0.35">
      <c r="A44" s="10" t="s">
        <v>8</v>
      </c>
      <c r="B44" s="11">
        <v>835721.2</v>
      </c>
      <c r="C44" s="11">
        <v>30.2</v>
      </c>
      <c r="D44" s="11">
        <v>252387.8</v>
      </c>
      <c r="E44" s="32">
        <v>126193.9</v>
      </c>
      <c r="F44" s="32">
        <v>126193.9</v>
      </c>
    </row>
    <row r="45" spans="1:8" s="3" customFormat="1" x14ac:dyDescent="0.35">
      <c r="A45" s="14" t="s">
        <v>5</v>
      </c>
      <c r="B45" s="15"/>
      <c r="C45" s="15"/>
      <c r="D45" s="15">
        <f>D44</f>
        <v>252387.8</v>
      </c>
      <c r="E45" s="33">
        <f>SUM(E44)</f>
        <v>126193.9</v>
      </c>
      <c r="F45" s="33">
        <f>SUM(F44)</f>
        <v>126193.9</v>
      </c>
    </row>
    <row r="46" spans="1:8" s="3" customFormat="1" ht="26" x14ac:dyDescent="0.35">
      <c r="A46" s="14" t="s">
        <v>18</v>
      </c>
      <c r="B46" s="15"/>
      <c r="C46" s="15"/>
      <c r="D46" s="86">
        <v>252.4</v>
      </c>
      <c r="E46" s="87">
        <v>126.2</v>
      </c>
      <c r="F46" s="87">
        <v>126.2</v>
      </c>
    </row>
    <row r="47" spans="1:8" s="3" customFormat="1" x14ac:dyDescent="0.35">
      <c r="A47" s="24"/>
      <c r="B47" s="25"/>
      <c r="C47" s="25"/>
      <c r="D47" s="25"/>
      <c r="E47" s="26"/>
      <c r="F47" s="26"/>
    </row>
    <row r="48" spans="1:8" s="3" customFormat="1" x14ac:dyDescent="0.35">
      <c r="A48" s="112" t="s">
        <v>27</v>
      </c>
      <c r="B48" s="112"/>
      <c r="C48" s="113" t="s">
        <v>73</v>
      </c>
      <c r="D48" s="113"/>
      <c r="E48" s="113"/>
      <c r="F48" s="22"/>
    </row>
    <row r="49" spans="1:8" s="3" customFormat="1" x14ac:dyDescent="0.35">
      <c r="A49" s="31"/>
      <c r="B49" s="23"/>
      <c r="C49" s="23"/>
      <c r="D49" s="23"/>
      <c r="E49" s="23"/>
      <c r="F49" s="23"/>
    </row>
    <row r="50" spans="1:8" s="3" customFormat="1" ht="91" x14ac:dyDescent="0.35">
      <c r="A50" s="10" t="s">
        <v>1</v>
      </c>
      <c r="B50" s="10" t="s">
        <v>6</v>
      </c>
      <c r="C50" s="10" t="s">
        <v>7</v>
      </c>
      <c r="D50" s="10" t="s">
        <v>69</v>
      </c>
      <c r="E50" s="10" t="s">
        <v>74</v>
      </c>
      <c r="F50" s="10" t="s">
        <v>128</v>
      </c>
    </row>
    <row r="51" spans="1:8" s="3" customFormat="1" x14ac:dyDescent="0.35">
      <c r="A51" s="10" t="s">
        <v>8</v>
      </c>
      <c r="B51" s="11">
        <v>1674754.87</v>
      </c>
      <c r="C51" s="11">
        <v>30.2</v>
      </c>
      <c r="D51" s="11">
        <v>505775.97</v>
      </c>
      <c r="E51" s="34">
        <v>148143.01</v>
      </c>
      <c r="F51" s="34">
        <v>152300.28</v>
      </c>
    </row>
    <row r="52" spans="1:8" s="3" customFormat="1" x14ac:dyDescent="0.35">
      <c r="A52" s="14" t="s">
        <v>5</v>
      </c>
      <c r="B52" s="15"/>
      <c r="C52" s="15"/>
      <c r="D52" s="15">
        <f>D51</f>
        <v>505775.97</v>
      </c>
      <c r="E52" s="35">
        <f>SUM(E51)</f>
        <v>148143.01</v>
      </c>
      <c r="F52" s="35">
        <f>SUM(F51)</f>
        <v>152300.28</v>
      </c>
    </row>
    <row r="53" spans="1:8" s="3" customFormat="1" ht="26" x14ac:dyDescent="0.35">
      <c r="A53" s="14" t="s">
        <v>18</v>
      </c>
      <c r="B53" s="15"/>
      <c r="C53" s="15"/>
      <c r="D53" s="16">
        <v>505.8</v>
      </c>
      <c r="E53" s="36">
        <v>148.1</v>
      </c>
      <c r="F53" s="36">
        <v>152.30000000000001</v>
      </c>
    </row>
    <row r="54" spans="1:8" s="3" customFormat="1" x14ac:dyDescent="0.35">
      <c r="A54" s="24"/>
      <c r="B54" s="25"/>
      <c r="C54" s="25"/>
      <c r="D54" s="25"/>
      <c r="E54" s="26"/>
      <c r="F54" s="26"/>
    </row>
    <row r="55" spans="1:8" s="3" customFormat="1" x14ac:dyDescent="0.35">
      <c r="A55" s="112" t="s">
        <v>27</v>
      </c>
      <c r="B55" s="112"/>
      <c r="C55" s="113" t="s">
        <v>132</v>
      </c>
      <c r="D55" s="113"/>
      <c r="E55" s="113"/>
      <c r="F55" s="22"/>
    </row>
    <row r="56" spans="1:8" s="3" customFormat="1" x14ac:dyDescent="0.35">
      <c r="A56" s="31"/>
      <c r="B56" s="23"/>
      <c r="C56" s="23"/>
      <c r="D56" s="23"/>
      <c r="E56" s="23"/>
      <c r="F56" s="23"/>
    </row>
    <row r="57" spans="1:8" s="3" customFormat="1" ht="91" x14ac:dyDescent="0.35">
      <c r="A57" s="10" t="s">
        <v>1</v>
      </c>
      <c r="B57" s="10" t="s">
        <v>6</v>
      </c>
      <c r="C57" s="10" t="s">
        <v>7</v>
      </c>
      <c r="D57" s="10" t="s">
        <v>69</v>
      </c>
      <c r="E57" s="10" t="s">
        <v>74</v>
      </c>
      <c r="F57" s="10" t="s">
        <v>128</v>
      </c>
    </row>
    <row r="58" spans="1:8" s="3" customFormat="1" x14ac:dyDescent="0.35">
      <c r="A58" s="10" t="s">
        <v>8</v>
      </c>
      <c r="B58" s="11">
        <v>6738.86</v>
      </c>
      <c r="C58" s="15">
        <v>30.2</v>
      </c>
      <c r="D58" s="15">
        <v>2035.14</v>
      </c>
      <c r="E58" s="12"/>
      <c r="F58" s="12"/>
    </row>
    <row r="59" spans="1:8" s="3" customFormat="1" x14ac:dyDescent="0.35">
      <c r="A59" s="14" t="s">
        <v>5</v>
      </c>
      <c r="B59" s="15"/>
      <c r="C59" s="15"/>
      <c r="D59" s="15">
        <f>D58</f>
        <v>2035.14</v>
      </c>
      <c r="E59" s="15">
        <f t="shared" ref="E59:F59" si="1">E58</f>
        <v>0</v>
      </c>
      <c r="F59" s="15">
        <f t="shared" si="1"/>
        <v>0</v>
      </c>
    </row>
    <row r="60" spans="1:8" s="3" customFormat="1" ht="26" x14ac:dyDescent="0.35">
      <c r="A60" s="14" t="s">
        <v>18</v>
      </c>
      <c r="B60" s="15"/>
      <c r="C60" s="15"/>
      <c r="D60" s="86">
        <v>2</v>
      </c>
      <c r="E60" s="91">
        <v>0</v>
      </c>
      <c r="F60" s="91">
        <v>0</v>
      </c>
    </row>
    <row r="61" spans="1:8" s="3" customFormat="1" x14ac:dyDescent="0.35">
      <c r="A61" s="24"/>
      <c r="B61" s="27"/>
      <c r="C61" s="27"/>
      <c r="D61" s="27"/>
      <c r="E61" s="37"/>
      <c r="F61" s="37"/>
    </row>
    <row r="62" spans="1:8" s="3" customFormat="1" ht="15.5" x14ac:dyDescent="0.35">
      <c r="A62" s="114" t="s">
        <v>24</v>
      </c>
      <c r="B62" s="114"/>
      <c r="C62" s="114"/>
      <c r="D62" s="114"/>
      <c r="E62" s="114"/>
      <c r="F62" s="114"/>
      <c r="G62" s="4"/>
    </row>
    <row r="63" spans="1:8" s="3" customFormat="1" ht="15.5" x14ac:dyDescent="0.35">
      <c r="A63" s="21"/>
      <c r="B63" s="21"/>
      <c r="C63" s="21"/>
      <c r="D63" s="21"/>
      <c r="E63" s="21"/>
      <c r="F63" s="21"/>
      <c r="G63" s="4"/>
    </row>
    <row r="64" spans="1:8" s="3" customFormat="1" ht="15" customHeight="1" x14ac:dyDescent="0.35">
      <c r="A64" s="112" t="s">
        <v>27</v>
      </c>
      <c r="B64" s="112"/>
      <c r="C64" s="113" t="s">
        <v>51</v>
      </c>
      <c r="D64" s="113"/>
      <c r="E64" s="113"/>
      <c r="F64" s="22"/>
      <c r="G64" s="4"/>
      <c r="H64" s="4"/>
    </row>
    <row r="65" spans="1:6" s="3" customFormat="1" x14ac:dyDescent="0.35">
      <c r="A65" s="38"/>
      <c r="B65" s="23"/>
      <c r="C65" s="23"/>
      <c r="D65" s="23"/>
      <c r="E65" s="23"/>
      <c r="F65" s="23"/>
    </row>
    <row r="66" spans="1:6" s="3" customFormat="1" ht="26" x14ac:dyDescent="0.35">
      <c r="A66" s="10" t="s">
        <v>1</v>
      </c>
      <c r="B66" s="10" t="s">
        <v>9</v>
      </c>
      <c r="C66" s="10" t="s">
        <v>3</v>
      </c>
      <c r="D66" s="10" t="s">
        <v>69</v>
      </c>
      <c r="E66" s="10" t="s">
        <v>74</v>
      </c>
      <c r="F66" s="10" t="s">
        <v>128</v>
      </c>
    </row>
    <row r="67" spans="1:6" s="3" customFormat="1" x14ac:dyDescent="0.35">
      <c r="A67" s="10" t="s">
        <v>28</v>
      </c>
      <c r="B67" s="39">
        <v>2</v>
      </c>
      <c r="C67" s="39">
        <v>12</v>
      </c>
      <c r="D67" s="40">
        <v>14112</v>
      </c>
      <c r="E67" s="40">
        <v>14112</v>
      </c>
      <c r="F67" s="40">
        <v>14112</v>
      </c>
    </row>
    <row r="68" spans="1:6" s="3" customFormat="1" x14ac:dyDescent="0.35">
      <c r="A68" s="10" t="s">
        <v>99</v>
      </c>
      <c r="B68" s="39"/>
      <c r="C68" s="39">
        <v>12</v>
      </c>
      <c r="D68" s="40">
        <v>45448</v>
      </c>
      <c r="E68" s="40">
        <v>45448</v>
      </c>
      <c r="F68" s="40">
        <v>45448</v>
      </c>
    </row>
    <row r="69" spans="1:6" s="3" customFormat="1" x14ac:dyDescent="0.35">
      <c r="A69" s="10" t="s">
        <v>100</v>
      </c>
      <c r="B69" s="39">
        <v>2</v>
      </c>
      <c r="C69" s="39">
        <v>12</v>
      </c>
      <c r="D69" s="40">
        <v>6240</v>
      </c>
      <c r="E69" s="40">
        <v>6240</v>
      </c>
      <c r="F69" s="40">
        <v>6240</v>
      </c>
    </row>
    <row r="70" spans="1:6" s="3" customFormat="1" x14ac:dyDescent="0.35">
      <c r="A70" s="14" t="s">
        <v>5</v>
      </c>
      <c r="B70" s="41"/>
      <c r="C70" s="92"/>
      <c r="D70" s="41">
        <f>SUM(D67:D69)</f>
        <v>65800</v>
      </c>
      <c r="E70" s="42">
        <f>SUM(E67:E69)</f>
        <v>65800</v>
      </c>
      <c r="F70" s="42">
        <f>SUM(F67:F69)</f>
        <v>65800</v>
      </c>
    </row>
    <row r="71" spans="1:6" s="3" customFormat="1" ht="26" x14ac:dyDescent="0.35">
      <c r="A71" s="14" t="s">
        <v>18</v>
      </c>
      <c r="B71" s="41"/>
      <c r="C71" s="41"/>
      <c r="D71" s="41">
        <v>65.8</v>
      </c>
      <c r="E71" s="43">
        <v>65.8</v>
      </c>
      <c r="F71" s="43">
        <v>65.8</v>
      </c>
    </row>
    <row r="72" spans="1:6" s="3" customFormat="1" x14ac:dyDescent="0.35">
      <c r="A72" s="24"/>
      <c r="B72" s="24"/>
      <c r="C72" s="24"/>
      <c r="D72" s="24"/>
      <c r="E72" s="44"/>
      <c r="F72" s="44"/>
    </row>
    <row r="73" spans="1:6" s="3" customFormat="1" x14ac:dyDescent="0.35">
      <c r="A73" s="114" t="s">
        <v>92</v>
      </c>
      <c r="B73" s="115"/>
      <c r="C73" s="115"/>
      <c r="D73" s="115"/>
      <c r="E73" s="115"/>
      <c r="F73" s="115"/>
    </row>
    <row r="74" spans="1:6" s="3" customFormat="1" x14ac:dyDescent="0.35">
      <c r="A74" s="21"/>
      <c r="B74" s="45"/>
      <c r="C74" s="45"/>
      <c r="D74" s="45"/>
      <c r="E74" s="45"/>
      <c r="F74" s="45"/>
    </row>
    <row r="75" spans="1:6" s="3" customFormat="1" x14ac:dyDescent="0.35">
      <c r="A75" s="112" t="s">
        <v>50</v>
      </c>
      <c r="B75" s="112"/>
      <c r="C75" s="112"/>
      <c r="D75" s="112"/>
      <c r="E75" s="112"/>
      <c r="F75" s="112"/>
    </row>
    <row r="76" spans="1:6" s="3" customFormat="1" x14ac:dyDescent="0.35">
      <c r="A76" s="38"/>
      <c r="B76" s="23"/>
      <c r="C76" s="23"/>
      <c r="D76" s="23"/>
      <c r="E76" s="23"/>
      <c r="F76" s="23"/>
    </row>
    <row r="77" spans="1:6" s="3" customFormat="1" ht="26" x14ac:dyDescent="0.35">
      <c r="A77" s="10" t="s">
        <v>13</v>
      </c>
      <c r="B77" s="10" t="s">
        <v>19</v>
      </c>
      <c r="C77" s="10" t="s">
        <v>20</v>
      </c>
      <c r="D77" s="10" t="s">
        <v>69</v>
      </c>
      <c r="E77" s="10" t="s">
        <v>74</v>
      </c>
      <c r="F77" s="10" t="s">
        <v>128</v>
      </c>
    </row>
    <row r="78" spans="1:6" s="3" customFormat="1" x14ac:dyDescent="0.35">
      <c r="A78" s="10" t="s">
        <v>31</v>
      </c>
      <c r="B78" s="46">
        <v>45.6</v>
      </c>
      <c r="C78" s="46">
        <v>42.79</v>
      </c>
      <c r="D78" s="40">
        <v>1951.22</v>
      </c>
      <c r="E78" s="40"/>
      <c r="F78" s="40"/>
    </row>
    <row r="79" spans="1:6" s="3" customFormat="1" x14ac:dyDescent="0.35">
      <c r="A79" s="14" t="s">
        <v>5</v>
      </c>
      <c r="B79" s="41"/>
      <c r="C79" s="41"/>
      <c r="D79" s="41">
        <f>SUM(D78:D78)</f>
        <v>1951.22</v>
      </c>
      <c r="E79" s="41">
        <f>SUM(E78:E78)</f>
        <v>0</v>
      </c>
      <c r="F79" s="41">
        <f>SUM(F78:F78)</f>
        <v>0</v>
      </c>
    </row>
    <row r="80" spans="1:6" s="3" customFormat="1" ht="26" x14ac:dyDescent="0.35">
      <c r="A80" s="14" t="s">
        <v>18</v>
      </c>
      <c r="B80" s="41"/>
      <c r="C80" s="41"/>
      <c r="D80" s="47">
        <v>1.9</v>
      </c>
      <c r="E80" s="48"/>
      <c r="F80" s="49"/>
    </row>
    <row r="81" spans="1:6" s="3" customFormat="1" x14ac:dyDescent="0.35">
      <c r="A81" s="24"/>
      <c r="B81" s="25"/>
      <c r="C81" s="25"/>
      <c r="D81" s="25"/>
      <c r="E81" s="26"/>
      <c r="F81" s="26"/>
    </row>
    <row r="82" spans="1:6" s="3" customFormat="1" x14ac:dyDescent="0.35">
      <c r="A82" s="112" t="s">
        <v>67</v>
      </c>
      <c r="B82" s="112"/>
      <c r="C82" s="112"/>
      <c r="D82" s="112"/>
      <c r="E82" s="112"/>
      <c r="F82" s="112"/>
    </row>
    <row r="83" spans="1:6" s="3" customFormat="1" x14ac:dyDescent="0.35">
      <c r="A83" s="38"/>
      <c r="B83" s="23"/>
      <c r="C83" s="23"/>
      <c r="D83" s="23"/>
      <c r="E83" s="23"/>
      <c r="F83" s="23"/>
    </row>
    <row r="84" spans="1:6" s="3" customFormat="1" ht="26" x14ac:dyDescent="0.35">
      <c r="A84" s="10" t="s">
        <v>13</v>
      </c>
      <c r="B84" s="10" t="s">
        <v>19</v>
      </c>
      <c r="C84" s="10" t="s">
        <v>20</v>
      </c>
      <c r="D84" s="10" t="s">
        <v>69</v>
      </c>
      <c r="E84" s="10" t="s">
        <v>74</v>
      </c>
      <c r="F84" s="10" t="s">
        <v>128</v>
      </c>
    </row>
    <row r="85" spans="1:6" s="3" customFormat="1" x14ac:dyDescent="0.35">
      <c r="A85" s="10" t="s">
        <v>29</v>
      </c>
      <c r="B85" s="50">
        <v>10389</v>
      </c>
      <c r="C85" s="17">
        <v>6.6</v>
      </c>
      <c r="D85" s="11">
        <v>68568.47</v>
      </c>
      <c r="E85" s="11">
        <v>77600</v>
      </c>
      <c r="F85" s="11">
        <v>0</v>
      </c>
    </row>
    <row r="86" spans="1:6" s="3" customFormat="1" x14ac:dyDescent="0.35">
      <c r="A86" s="14" t="s">
        <v>5</v>
      </c>
      <c r="B86" s="15"/>
      <c r="C86" s="15"/>
      <c r="D86" s="15">
        <f>D85</f>
        <v>68568.47</v>
      </c>
      <c r="E86" s="15">
        <f>E85</f>
        <v>77600</v>
      </c>
      <c r="F86" s="15">
        <f>F85</f>
        <v>0</v>
      </c>
    </row>
    <row r="87" spans="1:6" s="3" customFormat="1" ht="26" x14ac:dyDescent="0.35">
      <c r="A87" s="14" t="s">
        <v>18</v>
      </c>
      <c r="B87" s="15"/>
      <c r="C87" s="15"/>
      <c r="D87" s="86">
        <v>68.599999999999994</v>
      </c>
      <c r="E87" s="86">
        <v>77.599999999999994</v>
      </c>
      <c r="F87" s="86">
        <v>0</v>
      </c>
    </row>
    <row r="88" spans="1:6" s="3" customFormat="1" x14ac:dyDescent="0.35">
      <c r="A88" s="24"/>
      <c r="B88" s="27"/>
      <c r="C88" s="27"/>
      <c r="D88" s="28"/>
      <c r="E88" s="28"/>
      <c r="F88" s="28"/>
    </row>
    <row r="89" spans="1:6" s="3" customFormat="1" x14ac:dyDescent="0.35">
      <c r="A89" s="112" t="s">
        <v>68</v>
      </c>
      <c r="B89" s="112"/>
      <c r="C89" s="112"/>
      <c r="D89" s="112"/>
      <c r="E89" s="112"/>
      <c r="F89" s="112"/>
    </row>
    <row r="90" spans="1:6" s="3" customFormat="1" x14ac:dyDescent="0.35">
      <c r="A90" s="38"/>
      <c r="B90" s="23"/>
      <c r="C90" s="23"/>
      <c r="D90" s="23"/>
      <c r="E90" s="23"/>
      <c r="F90" s="23"/>
    </row>
    <row r="91" spans="1:6" s="3" customFormat="1" ht="26" x14ac:dyDescent="0.35">
      <c r="A91" s="10" t="s">
        <v>13</v>
      </c>
      <c r="B91" s="10" t="s">
        <v>19</v>
      </c>
      <c r="C91" s="10" t="s">
        <v>20</v>
      </c>
      <c r="D91" s="10" t="s">
        <v>69</v>
      </c>
      <c r="E91" s="10" t="s">
        <v>74</v>
      </c>
      <c r="F91" s="10" t="s">
        <v>128</v>
      </c>
    </row>
    <row r="92" spans="1:6" s="3" customFormat="1" x14ac:dyDescent="0.35">
      <c r="A92" s="10" t="s">
        <v>29</v>
      </c>
      <c r="B92" s="46">
        <v>3540.6</v>
      </c>
      <c r="C92" s="46">
        <v>6.6</v>
      </c>
      <c r="D92" s="40">
        <v>23368.22</v>
      </c>
      <c r="E92" s="40">
        <v>23368.22</v>
      </c>
      <c r="F92" s="40">
        <v>23368.22</v>
      </c>
    </row>
    <row r="93" spans="1:6" s="3" customFormat="1" x14ac:dyDescent="0.35">
      <c r="A93" s="14" t="s">
        <v>5</v>
      </c>
      <c r="B93" s="41"/>
      <c r="C93" s="41"/>
      <c r="D93" s="41">
        <f>SUM(D92:D92)</f>
        <v>23368.22</v>
      </c>
      <c r="E93" s="41">
        <f>SUM(E92:E92)</f>
        <v>23368.22</v>
      </c>
      <c r="F93" s="41">
        <f>SUM(F92:F92)</f>
        <v>23368.22</v>
      </c>
    </row>
    <row r="94" spans="1:6" s="3" customFormat="1" ht="26" x14ac:dyDescent="0.35">
      <c r="A94" s="14" t="s">
        <v>18</v>
      </c>
      <c r="B94" s="41"/>
      <c r="C94" s="41"/>
      <c r="D94" s="47">
        <v>23.4</v>
      </c>
      <c r="E94" s="48">
        <v>23.4</v>
      </c>
      <c r="F94" s="49">
        <v>23.4</v>
      </c>
    </row>
    <row r="95" spans="1:6" s="3" customFormat="1" x14ac:dyDescent="0.35">
      <c r="A95" s="24"/>
      <c r="B95" s="103"/>
      <c r="C95" s="103"/>
      <c r="D95" s="104"/>
      <c r="E95" s="105"/>
      <c r="F95" s="98"/>
    </row>
    <row r="96" spans="1:6" s="3" customFormat="1" x14ac:dyDescent="0.35">
      <c r="A96" s="112" t="s">
        <v>118</v>
      </c>
      <c r="B96" s="112"/>
      <c r="C96" s="112"/>
      <c r="D96" s="112"/>
      <c r="E96" s="112"/>
      <c r="F96" s="112"/>
    </row>
    <row r="97" spans="1:6" s="3" customFormat="1" x14ac:dyDescent="0.35">
      <c r="A97" s="38"/>
      <c r="B97" s="23"/>
      <c r="C97" s="23"/>
      <c r="D97" s="23"/>
      <c r="E97" s="23"/>
      <c r="F97" s="23"/>
    </row>
    <row r="98" spans="1:6" s="3" customFormat="1" ht="26" x14ac:dyDescent="0.35">
      <c r="A98" s="10" t="s">
        <v>13</v>
      </c>
      <c r="B98" s="10" t="s">
        <v>19</v>
      </c>
      <c r="C98" s="10" t="s">
        <v>20</v>
      </c>
      <c r="D98" s="10" t="s">
        <v>69</v>
      </c>
      <c r="E98" s="10" t="s">
        <v>74</v>
      </c>
      <c r="F98" s="10" t="s">
        <v>128</v>
      </c>
    </row>
    <row r="99" spans="1:6" s="3" customFormat="1" x14ac:dyDescent="0.35">
      <c r="A99" s="10" t="s">
        <v>29</v>
      </c>
      <c r="B99" s="50">
        <v>808.4</v>
      </c>
      <c r="C99" s="17">
        <v>6.6</v>
      </c>
      <c r="D99" s="11">
        <v>5335.27</v>
      </c>
      <c r="E99" s="11">
        <v>5335.27</v>
      </c>
      <c r="F99" s="11">
        <v>0</v>
      </c>
    </row>
    <row r="100" spans="1:6" s="3" customFormat="1" x14ac:dyDescent="0.35">
      <c r="A100" s="14" t="s">
        <v>5</v>
      </c>
      <c r="B100" s="15"/>
      <c r="C100" s="15"/>
      <c r="D100" s="15">
        <f>D99</f>
        <v>5335.27</v>
      </c>
      <c r="E100" s="15">
        <f>E99</f>
        <v>5335.27</v>
      </c>
      <c r="F100" s="15">
        <f>F99</f>
        <v>0</v>
      </c>
    </row>
    <row r="101" spans="1:6" s="3" customFormat="1" ht="26" x14ac:dyDescent="0.35">
      <c r="A101" s="14" t="s">
        <v>18</v>
      </c>
      <c r="B101" s="15"/>
      <c r="C101" s="15"/>
      <c r="D101" s="109">
        <v>5.3</v>
      </c>
      <c r="E101" s="86">
        <v>5.3</v>
      </c>
      <c r="F101" s="86">
        <v>0</v>
      </c>
    </row>
    <row r="102" spans="1:6" s="3" customFormat="1" x14ac:dyDescent="0.35">
      <c r="A102" s="24"/>
      <c r="B102" s="103"/>
      <c r="C102" s="103"/>
      <c r="D102" s="104"/>
      <c r="E102" s="105"/>
      <c r="F102" s="98"/>
    </row>
    <row r="103" spans="1:6" s="3" customFormat="1" x14ac:dyDescent="0.35">
      <c r="A103" s="112" t="s">
        <v>119</v>
      </c>
      <c r="B103" s="112"/>
      <c r="C103" s="112"/>
      <c r="D103" s="112"/>
      <c r="E103" s="112"/>
      <c r="F103" s="112"/>
    </row>
    <row r="104" spans="1:6" s="3" customFormat="1" x14ac:dyDescent="0.35">
      <c r="A104" s="38"/>
      <c r="B104" s="23"/>
      <c r="C104" s="23"/>
      <c r="D104" s="23"/>
      <c r="E104" s="23"/>
      <c r="F104" s="23"/>
    </row>
    <row r="105" spans="1:6" s="3" customFormat="1" ht="26" x14ac:dyDescent="0.35">
      <c r="A105" s="10" t="s">
        <v>13</v>
      </c>
      <c r="B105" s="10" t="s">
        <v>19</v>
      </c>
      <c r="C105" s="10" t="s">
        <v>20</v>
      </c>
      <c r="D105" s="10" t="s">
        <v>69</v>
      </c>
      <c r="E105" s="10" t="s">
        <v>74</v>
      </c>
      <c r="F105" s="10" t="s">
        <v>128</v>
      </c>
    </row>
    <row r="106" spans="1:6" s="3" customFormat="1" x14ac:dyDescent="0.35">
      <c r="A106" s="58" t="s">
        <v>30</v>
      </c>
      <c r="B106" s="50">
        <v>81.09</v>
      </c>
      <c r="C106" s="17">
        <v>5531.65</v>
      </c>
      <c r="D106" s="11">
        <v>448595.16</v>
      </c>
      <c r="E106" s="11"/>
      <c r="F106" s="11">
        <v>0</v>
      </c>
    </row>
    <row r="107" spans="1:6" s="3" customFormat="1" x14ac:dyDescent="0.35">
      <c r="A107" s="14" t="s">
        <v>5</v>
      </c>
      <c r="B107" s="15"/>
      <c r="C107" s="15"/>
      <c r="D107" s="15">
        <f>D106</f>
        <v>448595.16</v>
      </c>
      <c r="E107" s="15">
        <f>E106</f>
        <v>0</v>
      </c>
      <c r="F107" s="15">
        <f>F106</f>
        <v>0</v>
      </c>
    </row>
    <row r="108" spans="1:6" s="3" customFormat="1" ht="26" x14ac:dyDescent="0.35">
      <c r="A108" s="14" t="s">
        <v>18</v>
      </c>
      <c r="B108" s="15"/>
      <c r="C108" s="15"/>
      <c r="D108" s="109">
        <v>448.6</v>
      </c>
      <c r="E108" s="86">
        <v>0</v>
      </c>
      <c r="F108" s="86">
        <v>0</v>
      </c>
    </row>
    <row r="109" spans="1:6" s="3" customFormat="1" x14ac:dyDescent="0.35">
      <c r="A109" s="24"/>
      <c r="B109" s="27"/>
      <c r="C109" s="27"/>
      <c r="D109" s="28"/>
      <c r="E109" s="28"/>
      <c r="F109" s="28"/>
    </row>
    <row r="110" spans="1:6" s="3" customFormat="1" x14ac:dyDescent="0.35">
      <c r="A110" s="114" t="s">
        <v>93</v>
      </c>
      <c r="B110" s="115"/>
      <c r="C110" s="115"/>
      <c r="D110" s="115"/>
      <c r="E110" s="115"/>
      <c r="F110" s="115"/>
    </row>
    <row r="111" spans="1:6" s="3" customFormat="1" x14ac:dyDescent="0.35">
      <c r="A111" s="38"/>
      <c r="B111" s="23"/>
      <c r="C111" s="23"/>
      <c r="D111" s="23"/>
      <c r="E111" s="23"/>
      <c r="F111" s="23"/>
    </row>
    <row r="112" spans="1:6" s="3" customFormat="1" x14ac:dyDescent="0.35">
      <c r="A112" s="24"/>
      <c r="B112" s="25"/>
      <c r="C112" s="25"/>
      <c r="D112" s="25"/>
      <c r="E112" s="26"/>
      <c r="F112" s="26"/>
    </row>
    <row r="113" spans="1:6" s="3" customFormat="1" x14ac:dyDescent="0.35">
      <c r="A113" s="112" t="s">
        <v>27</v>
      </c>
      <c r="B113" s="112"/>
      <c r="C113" s="113" t="s">
        <v>52</v>
      </c>
      <c r="D113" s="113"/>
      <c r="E113" s="113"/>
      <c r="F113" s="22"/>
    </row>
    <row r="114" spans="1:6" s="3" customFormat="1" x14ac:dyDescent="0.35">
      <c r="A114" s="38"/>
      <c r="B114" s="23"/>
      <c r="C114" s="23"/>
      <c r="D114" s="23"/>
      <c r="E114" s="23"/>
      <c r="F114" s="23"/>
    </row>
    <row r="115" spans="1:6" s="3" customFormat="1" ht="26" x14ac:dyDescent="0.35">
      <c r="A115" s="10" t="s">
        <v>10</v>
      </c>
      <c r="B115" s="10" t="s">
        <v>11</v>
      </c>
      <c r="C115" s="10" t="s">
        <v>12</v>
      </c>
      <c r="D115" s="10" t="s">
        <v>69</v>
      </c>
      <c r="E115" s="10" t="s">
        <v>74</v>
      </c>
      <c r="F115" s="10" t="s">
        <v>128</v>
      </c>
    </row>
    <row r="116" spans="1:6" s="3" customFormat="1" ht="26" x14ac:dyDescent="0.35">
      <c r="A116" s="10" t="s">
        <v>101</v>
      </c>
      <c r="B116" s="10">
        <v>2</v>
      </c>
      <c r="C116" s="40">
        <v>256250</v>
      </c>
      <c r="D116" s="40">
        <v>512500</v>
      </c>
      <c r="E116" s="93">
        <v>772100</v>
      </c>
      <c r="F116" s="93">
        <v>785400</v>
      </c>
    </row>
    <row r="117" spans="1:6" s="3" customFormat="1" ht="26" x14ac:dyDescent="0.35">
      <c r="A117" s="10" t="s">
        <v>32</v>
      </c>
      <c r="B117" s="10">
        <v>12</v>
      </c>
      <c r="C117" s="52">
        <v>13939</v>
      </c>
      <c r="D117" s="52">
        <v>569000</v>
      </c>
      <c r="E117" s="52">
        <v>569000</v>
      </c>
      <c r="F117" s="52">
        <v>569000</v>
      </c>
    </row>
    <row r="118" spans="1:6" s="3" customFormat="1" x14ac:dyDescent="0.35">
      <c r="A118" s="10" t="s">
        <v>120</v>
      </c>
      <c r="B118" s="10">
        <v>2</v>
      </c>
      <c r="C118" s="52">
        <v>25000</v>
      </c>
      <c r="D118" s="52">
        <v>50000</v>
      </c>
      <c r="E118" s="52">
        <v>50000</v>
      </c>
      <c r="F118" s="52">
        <v>50000</v>
      </c>
    </row>
    <row r="119" spans="1:6" s="3" customFormat="1" x14ac:dyDescent="0.35">
      <c r="A119" s="14" t="s">
        <v>5</v>
      </c>
      <c r="B119" s="51"/>
      <c r="C119" s="41"/>
      <c r="D119" s="41">
        <f>D116+D117+D118</f>
        <v>1131500</v>
      </c>
      <c r="E119" s="41">
        <f>SUM(E116:E118)</f>
        <v>1391100</v>
      </c>
      <c r="F119" s="41">
        <f>SUM(F116:F118)</f>
        <v>1404400</v>
      </c>
    </row>
    <row r="120" spans="1:6" s="3" customFormat="1" ht="26" x14ac:dyDescent="0.35">
      <c r="A120" s="14" t="s">
        <v>18</v>
      </c>
      <c r="B120" s="51"/>
      <c r="C120" s="41"/>
      <c r="D120" s="94">
        <v>1131.5</v>
      </c>
      <c r="E120" s="53">
        <v>1391.1</v>
      </c>
      <c r="F120" s="53">
        <v>1404.4</v>
      </c>
    </row>
    <row r="121" spans="1:6" s="3" customFormat="1" x14ac:dyDescent="0.35">
      <c r="A121" s="24"/>
      <c r="B121" s="25"/>
      <c r="C121" s="25"/>
      <c r="D121" s="25"/>
      <c r="E121" s="26"/>
      <c r="F121" s="26"/>
    </row>
    <row r="122" spans="1:6" s="3" customFormat="1" x14ac:dyDescent="0.35">
      <c r="A122" s="112" t="s">
        <v>27</v>
      </c>
      <c r="B122" s="112"/>
      <c r="C122" s="113" t="s">
        <v>53</v>
      </c>
      <c r="D122" s="113"/>
      <c r="E122" s="113"/>
      <c r="F122" s="22"/>
    </row>
    <row r="123" spans="1:6" s="3" customFormat="1" x14ac:dyDescent="0.35">
      <c r="A123" s="38"/>
      <c r="B123" s="23"/>
      <c r="C123" s="23"/>
      <c r="D123" s="23"/>
      <c r="E123" s="23"/>
      <c r="F123" s="23"/>
    </row>
    <row r="124" spans="1:6" s="3" customFormat="1" ht="26" x14ac:dyDescent="0.35">
      <c r="A124" s="10" t="s">
        <v>10</v>
      </c>
      <c r="B124" s="10" t="s">
        <v>11</v>
      </c>
      <c r="C124" s="10" t="s">
        <v>12</v>
      </c>
      <c r="D124" s="10" t="s">
        <v>69</v>
      </c>
      <c r="E124" s="10" t="s">
        <v>74</v>
      </c>
      <c r="F124" s="10" t="s">
        <v>128</v>
      </c>
    </row>
    <row r="125" spans="1:6" s="3" customFormat="1" ht="26" x14ac:dyDescent="0.35">
      <c r="A125" s="10" t="s">
        <v>33</v>
      </c>
      <c r="B125" s="10">
        <v>12</v>
      </c>
      <c r="C125" s="11">
        <v>4872.68</v>
      </c>
      <c r="D125" s="11">
        <v>58472.14</v>
      </c>
      <c r="E125" s="18"/>
      <c r="F125" s="18"/>
    </row>
    <row r="126" spans="1:6" s="3" customFormat="1" x14ac:dyDescent="0.35">
      <c r="A126" s="14" t="s">
        <v>5</v>
      </c>
      <c r="B126" s="51"/>
      <c r="C126" s="15"/>
      <c r="D126" s="15">
        <f>D125</f>
        <v>58472.14</v>
      </c>
      <c r="E126" s="20"/>
      <c r="F126" s="20"/>
    </row>
    <row r="127" spans="1:6" s="3" customFormat="1" ht="26" x14ac:dyDescent="0.35">
      <c r="A127" s="14" t="s">
        <v>18</v>
      </c>
      <c r="B127" s="51"/>
      <c r="C127" s="15"/>
      <c r="D127" s="16">
        <v>58.5</v>
      </c>
      <c r="E127" s="20"/>
      <c r="F127" s="20"/>
    </row>
    <row r="128" spans="1:6" s="3" customFormat="1" x14ac:dyDescent="0.35">
      <c r="A128" s="24"/>
      <c r="B128" s="25"/>
      <c r="C128" s="27"/>
      <c r="D128" s="28"/>
      <c r="E128" s="26"/>
      <c r="F128" s="26"/>
    </row>
    <row r="129" spans="1:6" s="3" customFormat="1" x14ac:dyDescent="0.35">
      <c r="A129" s="112" t="s">
        <v>27</v>
      </c>
      <c r="B129" s="112"/>
      <c r="C129" s="113" t="s">
        <v>121</v>
      </c>
      <c r="D129" s="113"/>
      <c r="E129" s="113"/>
      <c r="F129" s="22"/>
    </row>
    <row r="130" spans="1:6" s="3" customFormat="1" x14ac:dyDescent="0.35">
      <c r="A130" s="38"/>
      <c r="B130" s="23"/>
      <c r="C130" s="23"/>
      <c r="D130" s="23"/>
      <c r="E130" s="23"/>
      <c r="F130" s="23"/>
    </row>
    <row r="131" spans="1:6" s="3" customFormat="1" ht="26" x14ac:dyDescent="0.35">
      <c r="A131" s="10" t="s">
        <v>10</v>
      </c>
      <c r="B131" s="10" t="s">
        <v>11</v>
      </c>
      <c r="C131" s="10" t="s">
        <v>12</v>
      </c>
      <c r="D131" s="10" t="s">
        <v>69</v>
      </c>
      <c r="E131" s="10" t="s">
        <v>74</v>
      </c>
      <c r="F131" s="10" t="s">
        <v>128</v>
      </c>
    </row>
    <row r="132" spans="1:6" s="3" customFormat="1" ht="26" x14ac:dyDescent="0.35">
      <c r="A132" s="10" t="s">
        <v>33</v>
      </c>
      <c r="B132" s="10">
        <v>12</v>
      </c>
      <c r="C132" s="11">
        <v>9200.4</v>
      </c>
      <c r="D132" s="11">
        <v>110404.84</v>
      </c>
      <c r="E132" s="18"/>
      <c r="F132" s="18"/>
    </row>
    <row r="133" spans="1:6" s="3" customFormat="1" x14ac:dyDescent="0.35">
      <c r="A133" s="14" t="s">
        <v>5</v>
      </c>
      <c r="B133" s="51"/>
      <c r="C133" s="15"/>
      <c r="D133" s="15">
        <f>D132</f>
        <v>110404.84</v>
      </c>
      <c r="E133" s="20"/>
      <c r="F133" s="20"/>
    </row>
    <row r="134" spans="1:6" s="3" customFormat="1" ht="26" x14ac:dyDescent="0.35">
      <c r="A134" s="14" t="s">
        <v>18</v>
      </c>
      <c r="B134" s="51"/>
      <c r="C134" s="15"/>
      <c r="D134" s="106">
        <v>110.4</v>
      </c>
      <c r="E134" s="20"/>
      <c r="F134" s="20"/>
    </row>
    <row r="135" spans="1:6" s="3" customFormat="1" x14ac:dyDescent="0.35">
      <c r="A135" s="24"/>
      <c r="B135" s="25"/>
      <c r="C135" s="27"/>
      <c r="D135" s="28"/>
      <c r="E135" s="26"/>
      <c r="F135" s="26"/>
    </row>
    <row r="136" spans="1:6" s="3" customFormat="1" x14ac:dyDescent="0.35">
      <c r="A136" s="112" t="s">
        <v>27</v>
      </c>
      <c r="B136" s="112"/>
      <c r="C136" s="113" t="s">
        <v>86</v>
      </c>
      <c r="D136" s="113"/>
      <c r="E136" s="113"/>
      <c r="F136" s="22"/>
    </row>
    <row r="137" spans="1:6" s="3" customFormat="1" x14ac:dyDescent="0.35">
      <c r="A137" s="38"/>
      <c r="B137" s="23"/>
      <c r="C137" s="23"/>
      <c r="D137" s="23"/>
      <c r="E137" s="23"/>
      <c r="F137" s="23"/>
    </row>
    <row r="138" spans="1:6" s="3" customFormat="1" ht="26" x14ac:dyDescent="0.35">
      <c r="A138" s="10" t="s">
        <v>10</v>
      </c>
      <c r="B138" s="10" t="s">
        <v>11</v>
      </c>
      <c r="C138" s="10" t="s">
        <v>12</v>
      </c>
      <c r="D138" s="10" t="s">
        <v>69</v>
      </c>
      <c r="E138" s="10" t="s">
        <v>74</v>
      </c>
      <c r="F138" s="10" t="s">
        <v>128</v>
      </c>
    </row>
    <row r="139" spans="1:6" s="3" customFormat="1" ht="26" x14ac:dyDescent="0.35">
      <c r="A139" s="10" t="s">
        <v>102</v>
      </c>
      <c r="B139" s="10">
        <v>1</v>
      </c>
      <c r="C139" s="11">
        <v>15000</v>
      </c>
      <c r="D139" s="11">
        <v>15000</v>
      </c>
      <c r="E139" s="18"/>
      <c r="F139" s="18"/>
    </row>
    <row r="140" spans="1:6" s="3" customFormat="1" x14ac:dyDescent="0.35">
      <c r="A140" s="14" t="s">
        <v>5</v>
      </c>
      <c r="B140" s="51"/>
      <c r="C140" s="15"/>
      <c r="D140" s="15">
        <f>D139</f>
        <v>15000</v>
      </c>
      <c r="E140" s="20"/>
      <c r="F140" s="20"/>
    </row>
    <row r="141" spans="1:6" s="3" customFormat="1" ht="26" x14ac:dyDescent="0.35">
      <c r="A141" s="14" t="s">
        <v>18</v>
      </c>
      <c r="B141" s="51"/>
      <c r="C141" s="15"/>
      <c r="D141" s="16">
        <v>15</v>
      </c>
      <c r="E141" s="20"/>
      <c r="F141" s="20"/>
    </row>
    <row r="142" spans="1:6" s="3" customFormat="1" x14ac:dyDescent="0.35">
      <c r="A142" s="24"/>
      <c r="B142" s="25"/>
      <c r="C142" s="27"/>
      <c r="D142" s="28"/>
      <c r="E142" s="26"/>
      <c r="F142" s="26"/>
    </row>
    <row r="143" spans="1:6" s="3" customFormat="1" x14ac:dyDescent="0.35">
      <c r="A143" s="112" t="s">
        <v>27</v>
      </c>
      <c r="B143" s="112"/>
      <c r="C143" s="113" t="s">
        <v>122</v>
      </c>
      <c r="D143" s="113"/>
      <c r="E143" s="113"/>
      <c r="F143" s="22"/>
    </row>
    <row r="144" spans="1:6" s="3" customFormat="1" x14ac:dyDescent="0.35">
      <c r="A144" s="38"/>
      <c r="B144" s="23"/>
      <c r="C144" s="23"/>
      <c r="D144" s="23"/>
      <c r="E144" s="23"/>
      <c r="F144" s="23"/>
    </row>
    <row r="145" spans="1:6" s="3" customFormat="1" ht="26" x14ac:dyDescent="0.35">
      <c r="A145" s="10" t="s">
        <v>10</v>
      </c>
      <c r="B145" s="10" t="s">
        <v>11</v>
      </c>
      <c r="C145" s="10" t="s">
        <v>12</v>
      </c>
      <c r="D145" s="10" t="s">
        <v>69</v>
      </c>
      <c r="E145" s="10" t="s">
        <v>74</v>
      </c>
      <c r="F145" s="10" t="s">
        <v>128</v>
      </c>
    </row>
    <row r="146" spans="1:6" s="3" customFormat="1" x14ac:dyDescent="0.35">
      <c r="A146" s="10" t="s">
        <v>123</v>
      </c>
      <c r="B146" s="10">
        <v>12</v>
      </c>
      <c r="C146" s="11">
        <v>3200</v>
      </c>
      <c r="D146" s="11">
        <v>38400</v>
      </c>
      <c r="E146" s="18"/>
      <c r="F146" s="18"/>
    </row>
    <row r="147" spans="1:6" s="3" customFormat="1" x14ac:dyDescent="0.35">
      <c r="A147" s="14" t="s">
        <v>5</v>
      </c>
      <c r="B147" s="51"/>
      <c r="C147" s="15"/>
      <c r="D147" s="15">
        <f>D146</f>
        <v>38400</v>
      </c>
      <c r="E147" s="20"/>
      <c r="F147" s="20"/>
    </row>
    <row r="148" spans="1:6" s="3" customFormat="1" ht="26" x14ac:dyDescent="0.35">
      <c r="A148" s="14" t="s">
        <v>18</v>
      </c>
      <c r="B148" s="51"/>
      <c r="C148" s="15"/>
      <c r="D148" s="106">
        <v>38.4</v>
      </c>
      <c r="E148" s="20"/>
      <c r="F148" s="20"/>
    </row>
    <row r="149" spans="1:6" s="3" customFormat="1" x14ac:dyDescent="0.35">
      <c r="A149" s="24"/>
      <c r="B149" s="25"/>
      <c r="C149" s="27"/>
      <c r="D149" s="107"/>
      <c r="E149" s="26"/>
      <c r="F149" s="26"/>
    </row>
    <row r="150" spans="1:6" s="3" customFormat="1" x14ac:dyDescent="0.35">
      <c r="A150" s="114" t="s">
        <v>94</v>
      </c>
      <c r="B150" s="114"/>
      <c r="C150" s="114"/>
      <c r="D150" s="114"/>
      <c r="E150" s="114"/>
      <c r="F150" s="114"/>
    </row>
    <row r="151" spans="1:6" s="3" customFormat="1" x14ac:dyDescent="0.35">
      <c r="A151" s="24"/>
      <c r="B151" s="25"/>
      <c r="C151" s="25"/>
      <c r="D151" s="25"/>
      <c r="E151" s="26"/>
      <c r="F151" s="26"/>
    </row>
    <row r="152" spans="1:6" s="3" customFormat="1" x14ac:dyDescent="0.35">
      <c r="A152" s="112" t="s">
        <v>27</v>
      </c>
      <c r="B152" s="112"/>
      <c r="C152" s="113" t="s">
        <v>125</v>
      </c>
      <c r="D152" s="113"/>
      <c r="E152" s="113"/>
      <c r="F152" s="22"/>
    </row>
    <row r="153" spans="1:6" s="3" customFormat="1" x14ac:dyDescent="0.35">
      <c r="A153" s="102"/>
      <c r="B153" s="102"/>
      <c r="C153" s="102"/>
      <c r="D153" s="102"/>
      <c r="E153" s="102"/>
      <c r="F153" s="23"/>
    </row>
    <row r="154" spans="1:6" s="3" customFormat="1" ht="26" x14ac:dyDescent="0.35">
      <c r="A154" s="10" t="s">
        <v>13</v>
      </c>
      <c r="B154" s="10" t="s">
        <v>11</v>
      </c>
      <c r="C154" s="10" t="s">
        <v>12</v>
      </c>
      <c r="D154" s="10" t="s">
        <v>69</v>
      </c>
      <c r="E154" s="10" t="s">
        <v>74</v>
      </c>
      <c r="F154" s="10" t="s">
        <v>128</v>
      </c>
    </row>
    <row r="155" spans="1:6" s="3" customFormat="1" ht="39" x14ac:dyDescent="0.35">
      <c r="A155" s="10" t="s">
        <v>126</v>
      </c>
      <c r="B155" s="10">
        <v>4</v>
      </c>
      <c r="C155" s="11">
        <v>3000</v>
      </c>
      <c r="D155" s="11">
        <v>118260</v>
      </c>
      <c r="E155" s="11"/>
      <c r="F155" s="11"/>
    </row>
    <row r="156" spans="1:6" s="3" customFormat="1" ht="26" x14ac:dyDescent="0.35">
      <c r="A156" s="10" t="s">
        <v>127</v>
      </c>
      <c r="B156" s="10">
        <v>1</v>
      </c>
      <c r="C156" s="11">
        <v>9700</v>
      </c>
      <c r="D156" s="11">
        <v>9700</v>
      </c>
      <c r="E156" s="11"/>
      <c r="F156" s="11"/>
    </row>
    <row r="157" spans="1:6" s="3" customFormat="1" x14ac:dyDescent="0.35">
      <c r="A157" s="14" t="s">
        <v>5</v>
      </c>
      <c r="B157" s="51"/>
      <c r="C157" s="15"/>
      <c r="D157" s="15">
        <f>SUM(D155:D156)</f>
        <v>127960</v>
      </c>
      <c r="E157" s="15">
        <f>E155</f>
        <v>0</v>
      </c>
      <c r="F157" s="15">
        <f>F155</f>
        <v>0</v>
      </c>
    </row>
    <row r="158" spans="1:6" s="3" customFormat="1" ht="26" x14ac:dyDescent="0.35">
      <c r="A158" s="14" t="s">
        <v>18</v>
      </c>
      <c r="B158" s="51"/>
      <c r="C158" s="51"/>
      <c r="D158" s="71">
        <v>127.9</v>
      </c>
      <c r="E158" s="51">
        <v>0</v>
      </c>
      <c r="F158" s="51">
        <v>0</v>
      </c>
    </row>
    <row r="159" spans="1:6" s="3" customFormat="1" x14ac:dyDescent="0.35">
      <c r="A159" s="24"/>
      <c r="B159" s="25"/>
      <c r="C159" s="25"/>
      <c r="D159" s="25"/>
      <c r="E159" s="26"/>
      <c r="F159" s="26"/>
    </row>
    <row r="160" spans="1:6" s="3" customFormat="1" x14ac:dyDescent="0.35">
      <c r="A160" s="112" t="s">
        <v>27</v>
      </c>
      <c r="B160" s="112"/>
      <c r="C160" s="113" t="s">
        <v>63</v>
      </c>
      <c r="D160" s="113"/>
      <c r="E160" s="113"/>
      <c r="F160" s="22"/>
    </row>
    <row r="161" spans="1:6" s="3" customFormat="1" x14ac:dyDescent="0.35">
      <c r="A161" s="54"/>
      <c r="B161" s="54"/>
      <c r="C161" s="54"/>
      <c r="D161" s="54"/>
      <c r="E161" s="54"/>
      <c r="F161" s="23"/>
    </row>
    <row r="162" spans="1:6" s="3" customFormat="1" ht="26" x14ac:dyDescent="0.35">
      <c r="A162" s="10" t="s">
        <v>13</v>
      </c>
      <c r="B162" s="10" t="s">
        <v>11</v>
      </c>
      <c r="C162" s="10" t="s">
        <v>12</v>
      </c>
      <c r="D162" s="10" t="s">
        <v>69</v>
      </c>
      <c r="E162" s="10" t="s">
        <v>74</v>
      </c>
      <c r="F162" s="10" t="s">
        <v>128</v>
      </c>
    </row>
    <row r="163" spans="1:6" s="3" customFormat="1" ht="26" x14ac:dyDescent="0.35">
      <c r="A163" s="10" t="s">
        <v>38</v>
      </c>
      <c r="B163" s="10">
        <v>4</v>
      </c>
      <c r="C163" s="11">
        <v>3000</v>
      </c>
      <c r="D163" s="11">
        <v>12000</v>
      </c>
      <c r="E163" s="11"/>
      <c r="F163" s="11"/>
    </row>
    <row r="164" spans="1:6" s="3" customFormat="1" x14ac:dyDescent="0.35">
      <c r="A164" s="14" t="s">
        <v>5</v>
      </c>
      <c r="B164" s="51"/>
      <c r="C164" s="15"/>
      <c r="D164" s="15">
        <f>D163</f>
        <v>12000</v>
      </c>
      <c r="E164" s="15">
        <f>E163</f>
        <v>0</v>
      </c>
      <c r="F164" s="15">
        <f>F163</f>
        <v>0</v>
      </c>
    </row>
    <row r="165" spans="1:6" s="3" customFormat="1" ht="26" x14ac:dyDescent="0.35">
      <c r="A165" s="14" t="s">
        <v>18</v>
      </c>
      <c r="B165" s="51"/>
      <c r="C165" s="51"/>
      <c r="D165" s="51">
        <v>12</v>
      </c>
      <c r="E165" s="51">
        <v>0</v>
      </c>
      <c r="F165" s="51">
        <v>0</v>
      </c>
    </row>
    <row r="166" spans="1:6" s="3" customFormat="1" x14ac:dyDescent="0.35">
      <c r="A166" s="24"/>
      <c r="B166" s="25"/>
      <c r="C166" s="25"/>
      <c r="D166" s="25"/>
      <c r="E166" s="26"/>
      <c r="F166" s="26"/>
    </row>
    <row r="167" spans="1:6" s="3" customFormat="1" x14ac:dyDescent="0.35">
      <c r="A167" s="112" t="s">
        <v>27</v>
      </c>
      <c r="B167" s="112"/>
      <c r="C167" s="113" t="s">
        <v>54</v>
      </c>
      <c r="D167" s="113"/>
      <c r="E167" s="113"/>
      <c r="F167" s="22"/>
    </row>
    <row r="168" spans="1:6" s="3" customFormat="1" x14ac:dyDescent="0.35">
      <c r="A168" s="38"/>
      <c r="B168" s="23"/>
      <c r="C168" s="23"/>
      <c r="D168" s="23"/>
      <c r="E168" s="23"/>
      <c r="F168" s="23"/>
    </row>
    <row r="169" spans="1:6" s="3" customFormat="1" ht="26" x14ac:dyDescent="0.35">
      <c r="A169" s="10" t="s">
        <v>13</v>
      </c>
      <c r="B169" s="10" t="s">
        <v>11</v>
      </c>
      <c r="C169" s="10" t="s">
        <v>12</v>
      </c>
      <c r="D169" s="10" t="s">
        <v>69</v>
      </c>
      <c r="E169" s="10" t="s">
        <v>74</v>
      </c>
      <c r="F169" s="10" t="s">
        <v>128</v>
      </c>
    </row>
    <row r="170" spans="1:6" s="3" customFormat="1" x14ac:dyDescent="0.35">
      <c r="A170" s="10" t="s">
        <v>45</v>
      </c>
      <c r="B170" s="10">
        <v>2</v>
      </c>
      <c r="C170" s="11">
        <v>4750</v>
      </c>
      <c r="D170" s="11">
        <v>11800</v>
      </c>
      <c r="E170" s="18"/>
      <c r="F170" s="18"/>
    </row>
    <row r="171" spans="1:6" s="3" customFormat="1" x14ac:dyDescent="0.35">
      <c r="A171" s="10" t="s">
        <v>34</v>
      </c>
      <c r="B171" s="10">
        <v>110</v>
      </c>
      <c r="C171" s="11">
        <v>58.18</v>
      </c>
      <c r="D171" s="11">
        <v>7640</v>
      </c>
      <c r="E171" s="18"/>
      <c r="F171" s="18"/>
    </row>
    <row r="172" spans="1:6" s="3" customFormat="1" x14ac:dyDescent="0.35">
      <c r="A172" s="10" t="s">
        <v>76</v>
      </c>
      <c r="B172" s="10">
        <v>1</v>
      </c>
      <c r="C172" s="11">
        <v>3000</v>
      </c>
      <c r="D172" s="11">
        <v>3000</v>
      </c>
      <c r="E172" s="18"/>
      <c r="F172" s="18"/>
    </row>
    <row r="173" spans="1:6" s="3" customFormat="1" x14ac:dyDescent="0.35">
      <c r="A173" s="10" t="s">
        <v>75</v>
      </c>
      <c r="B173" s="10">
        <v>1</v>
      </c>
      <c r="C173" s="11">
        <v>5634.02</v>
      </c>
      <c r="D173" s="11">
        <v>5700</v>
      </c>
      <c r="E173" s="18"/>
      <c r="F173" s="18"/>
    </row>
    <row r="174" spans="1:6" s="3" customFormat="1" ht="16.5" customHeight="1" x14ac:dyDescent="0.35">
      <c r="A174" s="14" t="s">
        <v>5</v>
      </c>
      <c r="B174" s="51"/>
      <c r="C174" s="15"/>
      <c r="D174" s="15">
        <f>SUM(D170:D173)</f>
        <v>28140</v>
      </c>
      <c r="E174" s="20"/>
      <c r="F174" s="20"/>
    </row>
    <row r="175" spans="1:6" s="3" customFormat="1" ht="16.5" customHeight="1" x14ac:dyDescent="0.35">
      <c r="A175" s="14" t="s">
        <v>18</v>
      </c>
      <c r="B175" s="51"/>
      <c r="C175" s="51"/>
      <c r="D175" s="51">
        <v>28.1</v>
      </c>
      <c r="E175" s="20"/>
      <c r="F175" s="20"/>
    </row>
    <row r="176" spans="1:6" s="3" customFormat="1" ht="16.5" customHeight="1" x14ac:dyDescent="0.35">
      <c r="A176" s="24"/>
      <c r="B176" s="25"/>
      <c r="C176" s="25"/>
      <c r="D176" s="25"/>
      <c r="E176" s="26"/>
      <c r="F176" s="26"/>
    </row>
    <row r="177" spans="1:8" s="3" customFormat="1" ht="16.5" customHeight="1" x14ac:dyDescent="0.35">
      <c r="A177" s="114" t="s">
        <v>95</v>
      </c>
      <c r="B177" s="114"/>
      <c r="C177" s="114"/>
      <c r="D177" s="114"/>
      <c r="E177" s="114"/>
      <c r="F177" s="114"/>
    </row>
    <row r="178" spans="1:8" s="3" customFormat="1" ht="16.5" customHeight="1" x14ac:dyDescent="0.35">
      <c r="A178" s="21"/>
      <c r="B178" s="45"/>
      <c r="C178" s="45"/>
      <c r="D178" s="45"/>
      <c r="E178" s="45"/>
      <c r="F178" s="45"/>
    </row>
    <row r="179" spans="1:8" s="3" customFormat="1" ht="16.5" customHeight="1" x14ac:dyDescent="0.35">
      <c r="A179" s="112" t="s">
        <v>27</v>
      </c>
      <c r="B179" s="112"/>
      <c r="C179" s="113" t="s">
        <v>55</v>
      </c>
      <c r="D179" s="113"/>
      <c r="E179" s="113"/>
      <c r="F179" s="22"/>
    </row>
    <row r="180" spans="1:8" s="3" customFormat="1" ht="16.5" customHeight="1" x14ac:dyDescent="0.35">
      <c r="A180" s="38"/>
      <c r="B180" s="23"/>
      <c r="C180" s="23"/>
      <c r="D180" s="23"/>
      <c r="E180" s="23"/>
      <c r="F180" s="23"/>
    </row>
    <row r="181" spans="1:8" s="3" customFormat="1" ht="41.25" customHeight="1" x14ac:dyDescent="0.35">
      <c r="A181" s="10" t="s">
        <v>13</v>
      </c>
      <c r="B181" s="10" t="s">
        <v>11</v>
      </c>
      <c r="C181" s="10" t="s">
        <v>12</v>
      </c>
      <c r="D181" s="10" t="s">
        <v>69</v>
      </c>
      <c r="E181" s="10" t="s">
        <v>74</v>
      </c>
      <c r="F181" s="10" t="s">
        <v>128</v>
      </c>
    </row>
    <row r="182" spans="1:8" s="3" customFormat="1" ht="27" customHeight="1" x14ac:dyDescent="0.35">
      <c r="A182" s="10" t="s">
        <v>103</v>
      </c>
      <c r="B182" s="10">
        <v>1</v>
      </c>
      <c r="C182" s="11">
        <v>8700</v>
      </c>
      <c r="D182" s="11">
        <v>8700</v>
      </c>
      <c r="E182" s="18"/>
      <c r="F182" s="18"/>
    </row>
    <row r="183" spans="1:8" s="3" customFormat="1" ht="16.5" customHeight="1" x14ac:dyDescent="0.35">
      <c r="A183" s="14" t="s">
        <v>5</v>
      </c>
      <c r="B183" s="51"/>
      <c r="C183" s="15"/>
      <c r="D183" s="15">
        <f>D182</f>
        <v>8700</v>
      </c>
      <c r="E183" s="20"/>
      <c r="F183" s="20"/>
    </row>
    <row r="184" spans="1:8" s="3" customFormat="1" ht="16.5" customHeight="1" x14ac:dyDescent="0.35">
      <c r="A184" s="14" t="s">
        <v>18</v>
      </c>
      <c r="B184" s="51"/>
      <c r="C184" s="15"/>
      <c r="D184" s="16">
        <v>8.6999999999999993</v>
      </c>
      <c r="E184" s="20"/>
      <c r="F184" s="20"/>
    </row>
    <row r="185" spans="1:8" s="3" customFormat="1" ht="16.5" customHeight="1" x14ac:dyDescent="0.35">
      <c r="A185" s="24"/>
      <c r="B185" s="25"/>
      <c r="C185" s="25"/>
      <c r="D185" s="25"/>
      <c r="E185" s="26"/>
      <c r="F185" s="26"/>
    </row>
    <row r="186" spans="1:8" s="3" customFormat="1" x14ac:dyDescent="0.35">
      <c r="A186" s="114" t="s">
        <v>96</v>
      </c>
      <c r="B186" s="115"/>
      <c r="C186" s="115"/>
      <c r="D186" s="115"/>
      <c r="E186" s="115"/>
      <c r="F186" s="115"/>
    </row>
    <row r="187" spans="1:8" s="3" customFormat="1" x14ac:dyDescent="0.35">
      <c r="A187" s="21"/>
      <c r="B187" s="45"/>
      <c r="C187" s="45"/>
      <c r="D187" s="45"/>
      <c r="E187" s="45"/>
      <c r="F187" s="45"/>
    </row>
    <row r="188" spans="1:8" s="3" customFormat="1" ht="15" customHeight="1" x14ac:dyDescent="0.35">
      <c r="A188" s="112" t="s">
        <v>27</v>
      </c>
      <c r="B188" s="112"/>
      <c r="C188" s="113" t="s">
        <v>56</v>
      </c>
      <c r="D188" s="113"/>
      <c r="E188" s="113"/>
      <c r="F188" s="22"/>
      <c r="G188" s="4"/>
      <c r="H188" s="4"/>
    </row>
    <row r="189" spans="1:8" s="3" customFormat="1" ht="15.75" customHeight="1" x14ac:dyDescent="0.35">
      <c r="A189" s="38"/>
      <c r="B189" s="23"/>
      <c r="C189" s="23"/>
      <c r="D189" s="23"/>
      <c r="E189" s="23"/>
      <c r="F189" s="23"/>
    </row>
    <row r="190" spans="1:8" s="3" customFormat="1" ht="78" x14ac:dyDescent="0.35">
      <c r="A190" s="10" t="s">
        <v>13</v>
      </c>
      <c r="B190" s="10" t="s">
        <v>14</v>
      </c>
      <c r="C190" s="10" t="s">
        <v>15</v>
      </c>
      <c r="D190" s="10" t="s">
        <v>77</v>
      </c>
      <c r="E190" s="10" t="s">
        <v>129</v>
      </c>
      <c r="F190" s="10" t="s">
        <v>130</v>
      </c>
    </row>
    <row r="191" spans="1:8" s="3" customFormat="1" x14ac:dyDescent="0.35">
      <c r="A191" s="10" t="s">
        <v>35</v>
      </c>
      <c r="B191" s="10">
        <v>296818</v>
      </c>
      <c r="C191" s="10">
        <v>2.2000000000000002</v>
      </c>
      <c r="D191" s="11">
        <v>6530</v>
      </c>
      <c r="E191" s="18"/>
      <c r="F191" s="18"/>
    </row>
    <row r="192" spans="1:8" s="3" customFormat="1" x14ac:dyDescent="0.35">
      <c r="A192" s="10" t="s">
        <v>36</v>
      </c>
      <c r="B192" s="10"/>
      <c r="C192" s="10"/>
      <c r="D192" s="11"/>
      <c r="E192" s="18"/>
      <c r="F192" s="18"/>
    </row>
    <row r="193" spans="1:6" s="3" customFormat="1" x14ac:dyDescent="0.35">
      <c r="A193" s="14" t="s">
        <v>5</v>
      </c>
      <c r="B193" s="51"/>
      <c r="C193" s="51"/>
      <c r="D193" s="15">
        <f>SUM(D191:D192)</f>
        <v>6530</v>
      </c>
      <c r="E193" s="20"/>
      <c r="F193" s="20"/>
    </row>
    <row r="194" spans="1:6" s="3" customFormat="1" ht="26" x14ac:dyDescent="0.35">
      <c r="A194" s="14" t="s">
        <v>18</v>
      </c>
      <c r="B194" s="51"/>
      <c r="C194" s="51"/>
      <c r="D194" s="16">
        <v>6.5</v>
      </c>
      <c r="E194" s="20"/>
      <c r="F194" s="20"/>
    </row>
    <row r="195" spans="1:6" s="3" customFormat="1" x14ac:dyDescent="0.35">
      <c r="A195" s="24"/>
      <c r="B195" s="25"/>
      <c r="C195" s="25"/>
      <c r="D195" s="25"/>
      <c r="E195" s="26"/>
      <c r="F195" s="26"/>
    </row>
    <row r="196" spans="1:6" s="3" customFormat="1" x14ac:dyDescent="0.35">
      <c r="A196" s="112" t="s">
        <v>27</v>
      </c>
      <c r="B196" s="112"/>
      <c r="C196" s="113" t="s">
        <v>57</v>
      </c>
      <c r="D196" s="113"/>
      <c r="E196" s="113"/>
      <c r="F196" s="22"/>
    </row>
    <row r="197" spans="1:6" s="3" customFormat="1" x14ac:dyDescent="0.35">
      <c r="A197" s="38"/>
      <c r="B197" s="23"/>
      <c r="C197" s="23"/>
      <c r="D197" s="23"/>
      <c r="E197" s="23"/>
      <c r="F197" s="23"/>
    </row>
    <row r="198" spans="1:6" s="3" customFormat="1" ht="78" x14ac:dyDescent="0.35">
      <c r="A198" s="10" t="s">
        <v>13</v>
      </c>
      <c r="B198" s="10" t="s">
        <v>78</v>
      </c>
      <c r="C198" s="10" t="s">
        <v>79</v>
      </c>
      <c r="D198" s="10" t="s">
        <v>77</v>
      </c>
      <c r="E198" s="10" t="s">
        <v>129</v>
      </c>
      <c r="F198" s="10" t="s">
        <v>130</v>
      </c>
    </row>
    <row r="199" spans="1:6" s="3" customFormat="1" x14ac:dyDescent="0.35">
      <c r="A199" s="10"/>
      <c r="B199" s="10"/>
      <c r="C199" s="10"/>
      <c r="D199" s="10"/>
      <c r="E199" s="10"/>
      <c r="F199" s="10"/>
    </row>
    <row r="200" spans="1:6" s="3" customFormat="1" x14ac:dyDescent="0.35">
      <c r="A200" s="10" t="s">
        <v>37</v>
      </c>
      <c r="B200" s="10" t="s">
        <v>80</v>
      </c>
      <c r="C200" s="10">
        <v>10</v>
      </c>
      <c r="D200" s="11">
        <v>1070</v>
      </c>
      <c r="E200" s="18"/>
      <c r="F200" s="18"/>
    </row>
    <row r="201" spans="1:6" s="3" customFormat="1" x14ac:dyDescent="0.35">
      <c r="A201" s="10" t="s">
        <v>37</v>
      </c>
      <c r="B201" s="55" t="s">
        <v>81</v>
      </c>
      <c r="C201" s="10">
        <v>40</v>
      </c>
      <c r="D201" s="11">
        <v>5120</v>
      </c>
      <c r="E201" s="18"/>
      <c r="F201" s="18"/>
    </row>
    <row r="202" spans="1:6" s="3" customFormat="1" x14ac:dyDescent="0.35">
      <c r="A202" s="14" t="s">
        <v>5</v>
      </c>
      <c r="B202" s="51"/>
      <c r="C202" s="51"/>
      <c r="D202" s="15">
        <f>D200+D201</f>
        <v>6190</v>
      </c>
      <c r="E202" s="20"/>
      <c r="F202" s="20"/>
    </row>
    <row r="203" spans="1:6" s="3" customFormat="1" ht="26" x14ac:dyDescent="0.35">
      <c r="A203" s="14" t="s">
        <v>18</v>
      </c>
      <c r="B203" s="51"/>
      <c r="C203" s="51"/>
      <c r="D203" s="51">
        <v>6.2</v>
      </c>
      <c r="E203" s="20"/>
      <c r="F203" s="20"/>
    </row>
    <row r="204" spans="1:6" s="3" customFormat="1" x14ac:dyDescent="0.35">
      <c r="A204" s="24"/>
      <c r="B204" s="25"/>
      <c r="C204" s="25"/>
      <c r="D204" s="25"/>
      <c r="E204" s="26"/>
      <c r="F204" s="26"/>
    </row>
    <row r="205" spans="1:6" s="3" customFormat="1" x14ac:dyDescent="0.35">
      <c r="A205" s="112" t="s">
        <v>27</v>
      </c>
      <c r="B205" s="112"/>
      <c r="C205" s="113" t="s">
        <v>58</v>
      </c>
      <c r="D205" s="113"/>
      <c r="E205" s="113"/>
      <c r="F205" s="22"/>
    </row>
    <row r="206" spans="1:6" s="3" customFormat="1" x14ac:dyDescent="0.35">
      <c r="A206" s="38"/>
      <c r="B206" s="23"/>
      <c r="C206" s="23"/>
      <c r="D206" s="23"/>
      <c r="E206" s="23"/>
      <c r="F206" s="23"/>
    </row>
    <row r="207" spans="1:6" s="3" customFormat="1" ht="78" x14ac:dyDescent="0.35">
      <c r="A207" s="10" t="s">
        <v>13</v>
      </c>
      <c r="B207" s="10" t="s">
        <v>78</v>
      </c>
      <c r="C207" s="10" t="s">
        <v>82</v>
      </c>
      <c r="D207" s="10" t="s">
        <v>77</v>
      </c>
      <c r="E207" s="10" t="s">
        <v>129</v>
      </c>
      <c r="F207" s="10" t="s">
        <v>130</v>
      </c>
    </row>
    <row r="208" spans="1:6" s="3" customFormat="1" x14ac:dyDescent="0.35">
      <c r="A208" s="10" t="s">
        <v>37</v>
      </c>
      <c r="B208" s="96" t="s">
        <v>104</v>
      </c>
      <c r="C208" s="10">
        <v>25</v>
      </c>
      <c r="D208" s="11">
        <v>5000</v>
      </c>
      <c r="E208" s="34">
        <v>5000</v>
      </c>
      <c r="F208" s="34">
        <v>5000</v>
      </c>
    </row>
    <row r="209" spans="1:6" s="3" customFormat="1" x14ac:dyDescent="0.35">
      <c r="A209" s="14" t="s">
        <v>5</v>
      </c>
      <c r="B209" s="51"/>
      <c r="C209" s="51"/>
      <c r="D209" s="15">
        <f>D208</f>
        <v>5000</v>
      </c>
      <c r="E209" s="56">
        <f>D208</f>
        <v>5000</v>
      </c>
      <c r="F209" s="56">
        <f>D208</f>
        <v>5000</v>
      </c>
    </row>
    <row r="210" spans="1:6" s="3" customFormat="1" ht="26" x14ac:dyDescent="0.35">
      <c r="A210" s="14" t="s">
        <v>18</v>
      </c>
      <c r="B210" s="51"/>
      <c r="C210" s="51"/>
      <c r="D210" s="57">
        <v>5</v>
      </c>
      <c r="E210" s="36">
        <v>5</v>
      </c>
      <c r="F210" s="36">
        <v>5</v>
      </c>
    </row>
    <row r="211" spans="1:6" s="3" customFormat="1" x14ac:dyDescent="0.35">
      <c r="A211" s="24"/>
      <c r="B211" s="25"/>
      <c r="C211" s="25"/>
      <c r="D211" s="95"/>
      <c r="E211" s="26"/>
      <c r="F211" s="26"/>
    </row>
    <row r="212" spans="1:6" s="3" customFormat="1" x14ac:dyDescent="0.35">
      <c r="A212" s="112" t="s">
        <v>27</v>
      </c>
      <c r="B212" s="112"/>
      <c r="C212" s="113" t="s">
        <v>59</v>
      </c>
      <c r="D212" s="113"/>
      <c r="E212" s="113"/>
      <c r="F212" s="22"/>
    </row>
    <row r="213" spans="1:6" s="3" customFormat="1" x14ac:dyDescent="0.35">
      <c r="A213" s="38"/>
      <c r="B213" s="23"/>
      <c r="C213" s="23"/>
      <c r="D213" s="23"/>
      <c r="E213" s="23"/>
      <c r="F213" s="23"/>
    </row>
    <row r="214" spans="1:6" s="3" customFormat="1" ht="78" x14ac:dyDescent="0.35">
      <c r="A214" s="10" t="s">
        <v>13</v>
      </c>
      <c r="B214" s="10" t="s">
        <v>14</v>
      </c>
      <c r="C214" s="10" t="s">
        <v>15</v>
      </c>
      <c r="D214" s="10" t="s">
        <v>77</v>
      </c>
      <c r="E214" s="10" t="s">
        <v>129</v>
      </c>
      <c r="F214" s="10" t="s">
        <v>130</v>
      </c>
    </row>
    <row r="215" spans="1:6" s="3" customFormat="1" x14ac:dyDescent="0.35">
      <c r="A215" s="10" t="s">
        <v>36</v>
      </c>
      <c r="B215" s="110">
        <v>1018667</v>
      </c>
      <c r="C215" s="110">
        <v>1.5</v>
      </c>
      <c r="D215" s="111">
        <v>15280</v>
      </c>
      <c r="E215" s="18"/>
      <c r="F215" s="18"/>
    </row>
    <row r="216" spans="1:6" s="3" customFormat="1" x14ac:dyDescent="0.35">
      <c r="A216" s="14" t="s">
        <v>5</v>
      </c>
      <c r="B216" s="51"/>
      <c r="C216" s="51"/>
      <c r="D216" s="15">
        <f>D215</f>
        <v>15280</v>
      </c>
      <c r="E216" s="20"/>
      <c r="F216" s="20"/>
    </row>
    <row r="217" spans="1:6" s="3" customFormat="1" ht="26" x14ac:dyDescent="0.35">
      <c r="A217" s="14" t="s">
        <v>18</v>
      </c>
      <c r="B217" s="51"/>
      <c r="C217" s="51"/>
      <c r="D217" s="51">
        <v>15.3</v>
      </c>
      <c r="E217" s="20"/>
      <c r="F217" s="20"/>
    </row>
    <row r="218" spans="1:6" s="3" customFormat="1" x14ac:dyDescent="0.35">
      <c r="A218" s="24"/>
      <c r="B218" s="25"/>
      <c r="C218" s="25"/>
      <c r="D218" s="25"/>
      <c r="E218" s="26"/>
      <c r="F218" s="26"/>
    </row>
    <row r="219" spans="1:6" s="3" customFormat="1" x14ac:dyDescent="0.35">
      <c r="A219" s="112" t="s">
        <v>27</v>
      </c>
      <c r="B219" s="112"/>
      <c r="C219" s="113" t="s">
        <v>124</v>
      </c>
      <c r="D219" s="113"/>
      <c r="E219" s="113"/>
      <c r="F219" s="22"/>
    </row>
    <row r="220" spans="1:6" s="3" customFormat="1" x14ac:dyDescent="0.35">
      <c r="A220" s="38"/>
      <c r="B220" s="23"/>
      <c r="C220" s="23"/>
      <c r="D220" s="23"/>
      <c r="E220" s="23"/>
      <c r="F220" s="23"/>
    </row>
    <row r="221" spans="1:6" s="3" customFormat="1" ht="78" x14ac:dyDescent="0.35">
      <c r="A221" s="10" t="s">
        <v>13</v>
      </c>
      <c r="B221" s="10" t="s">
        <v>14</v>
      </c>
      <c r="C221" s="10" t="s">
        <v>15</v>
      </c>
      <c r="D221" s="10" t="s">
        <v>77</v>
      </c>
      <c r="E221" s="10" t="s">
        <v>129</v>
      </c>
      <c r="F221" s="10" t="s">
        <v>130</v>
      </c>
    </row>
    <row r="222" spans="1:6" s="3" customFormat="1" x14ac:dyDescent="0.35">
      <c r="A222" s="10" t="s">
        <v>35</v>
      </c>
      <c r="B222" s="110">
        <v>429545</v>
      </c>
      <c r="C222" s="110">
        <v>2.2000000000000002</v>
      </c>
      <c r="D222" s="111">
        <v>9450</v>
      </c>
      <c r="E222" s="18"/>
      <c r="F222" s="18"/>
    </row>
    <row r="223" spans="1:6" s="3" customFormat="1" x14ac:dyDescent="0.35">
      <c r="A223" s="14" t="s">
        <v>5</v>
      </c>
      <c r="B223" s="51"/>
      <c r="C223" s="51"/>
      <c r="D223" s="15">
        <f>D222</f>
        <v>9450</v>
      </c>
      <c r="E223" s="20"/>
      <c r="F223" s="20"/>
    </row>
    <row r="224" spans="1:6" s="3" customFormat="1" ht="26" x14ac:dyDescent="0.35">
      <c r="A224" s="14" t="s">
        <v>18</v>
      </c>
      <c r="B224" s="51"/>
      <c r="C224" s="51"/>
      <c r="D224" s="71">
        <v>9.4</v>
      </c>
      <c r="E224" s="20"/>
      <c r="F224" s="20"/>
    </row>
    <row r="225" spans="1:8" s="3" customFormat="1" x14ac:dyDescent="0.35">
      <c r="A225" s="24"/>
      <c r="B225" s="25"/>
      <c r="C225" s="25"/>
      <c r="D225" s="25"/>
      <c r="E225" s="26"/>
      <c r="F225" s="26"/>
    </row>
    <row r="226" spans="1:8" s="3" customFormat="1" x14ac:dyDescent="0.35">
      <c r="A226" s="114" t="s">
        <v>97</v>
      </c>
      <c r="B226" s="114"/>
      <c r="C226" s="114"/>
      <c r="D226" s="114"/>
      <c r="E226" s="114"/>
      <c r="F226" s="114"/>
    </row>
    <row r="227" spans="1:8" s="3" customFormat="1" x14ac:dyDescent="0.35">
      <c r="A227" s="21"/>
      <c r="B227" s="45"/>
      <c r="C227" s="45"/>
      <c r="D227" s="45"/>
      <c r="E227" s="45"/>
      <c r="F227" s="45"/>
    </row>
    <row r="228" spans="1:8" s="3" customFormat="1" ht="15" customHeight="1" x14ac:dyDescent="0.35">
      <c r="A228" s="112" t="s">
        <v>27</v>
      </c>
      <c r="B228" s="112"/>
      <c r="C228" s="113" t="s">
        <v>64</v>
      </c>
      <c r="D228" s="113"/>
      <c r="E228" s="113"/>
      <c r="F228" s="22"/>
      <c r="G228" s="4"/>
      <c r="H228" s="4"/>
    </row>
    <row r="229" spans="1:8" s="3" customFormat="1" ht="17.25" customHeight="1" x14ac:dyDescent="0.35">
      <c r="A229" s="54"/>
      <c r="B229" s="54"/>
      <c r="C229" s="54"/>
      <c r="D229" s="54"/>
      <c r="E229" s="54"/>
      <c r="F229" s="23"/>
    </row>
    <row r="230" spans="1:8" s="3" customFormat="1" ht="26" x14ac:dyDescent="0.35">
      <c r="A230" s="10" t="s">
        <v>13</v>
      </c>
      <c r="B230" s="10" t="s">
        <v>16</v>
      </c>
      <c r="C230" s="10" t="s">
        <v>20</v>
      </c>
      <c r="D230" s="10" t="s">
        <v>69</v>
      </c>
      <c r="E230" s="10" t="s">
        <v>74</v>
      </c>
      <c r="F230" s="10" t="s">
        <v>128</v>
      </c>
    </row>
    <row r="231" spans="1:8" s="3" customFormat="1" x14ac:dyDescent="0.35">
      <c r="A231" s="10" t="s">
        <v>105</v>
      </c>
      <c r="B231" s="10">
        <v>1</v>
      </c>
      <c r="C231" s="11">
        <v>35</v>
      </c>
      <c r="D231" s="11">
        <v>35</v>
      </c>
      <c r="E231" s="18"/>
      <c r="F231" s="18"/>
    </row>
    <row r="232" spans="1:8" s="3" customFormat="1" x14ac:dyDescent="0.35">
      <c r="A232" s="10" t="s">
        <v>106</v>
      </c>
      <c r="B232" s="10">
        <v>1</v>
      </c>
      <c r="C232" s="11">
        <v>65</v>
      </c>
      <c r="D232" s="11">
        <v>65</v>
      </c>
      <c r="E232" s="18"/>
      <c r="F232" s="18"/>
    </row>
    <row r="233" spans="1:8" s="3" customFormat="1" x14ac:dyDescent="0.35">
      <c r="A233" s="14" t="s">
        <v>5</v>
      </c>
      <c r="B233" s="51"/>
      <c r="C233" s="15"/>
      <c r="D233" s="15">
        <f>SUM(D231:D232)</f>
        <v>100</v>
      </c>
      <c r="E233" s="20"/>
      <c r="F233" s="20"/>
    </row>
    <row r="234" spans="1:8" s="3" customFormat="1" ht="26" x14ac:dyDescent="0.35">
      <c r="A234" s="14" t="s">
        <v>18</v>
      </c>
      <c r="B234" s="51"/>
      <c r="C234" s="51"/>
      <c r="D234" s="51">
        <v>0.1</v>
      </c>
      <c r="E234" s="20"/>
      <c r="F234" s="20"/>
    </row>
    <row r="235" spans="1:8" s="3" customFormat="1" x14ac:dyDescent="0.35">
      <c r="A235" s="24"/>
      <c r="B235" s="25"/>
      <c r="C235" s="25"/>
      <c r="D235" s="25"/>
      <c r="E235" s="26"/>
      <c r="F235" s="26"/>
    </row>
    <row r="236" spans="1:8" s="3" customFormat="1" x14ac:dyDescent="0.35">
      <c r="A236" s="112" t="s">
        <v>27</v>
      </c>
      <c r="B236" s="112"/>
      <c r="C236" s="113" t="s">
        <v>60</v>
      </c>
      <c r="D236" s="113"/>
      <c r="E236" s="113"/>
      <c r="F236" s="22"/>
    </row>
    <row r="237" spans="1:8" s="3" customFormat="1" x14ac:dyDescent="0.35">
      <c r="A237" s="54"/>
      <c r="B237" s="54"/>
      <c r="C237" s="54"/>
      <c r="D237" s="54"/>
      <c r="E237" s="54"/>
      <c r="F237" s="23"/>
    </row>
    <row r="238" spans="1:8" s="3" customFormat="1" ht="26" x14ac:dyDescent="0.35">
      <c r="A238" s="10" t="s">
        <v>13</v>
      </c>
      <c r="B238" s="10" t="s">
        <v>16</v>
      </c>
      <c r="C238" s="10" t="s">
        <v>20</v>
      </c>
      <c r="D238" s="10" t="s">
        <v>69</v>
      </c>
      <c r="E238" s="10" t="s">
        <v>74</v>
      </c>
      <c r="F238" s="10" t="s">
        <v>128</v>
      </c>
    </row>
    <row r="239" spans="1:8" s="3" customFormat="1" x14ac:dyDescent="0.35">
      <c r="A239" s="10" t="s">
        <v>48</v>
      </c>
      <c r="B239" s="58">
        <v>2843.75</v>
      </c>
      <c r="C239" s="17">
        <v>48</v>
      </c>
      <c r="D239" s="11">
        <v>136500</v>
      </c>
      <c r="E239" s="34">
        <v>136500</v>
      </c>
      <c r="F239" s="34">
        <v>136500</v>
      </c>
    </row>
    <row r="240" spans="1:8" s="3" customFormat="1" x14ac:dyDescent="0.35">
      <c r="A240" s="14" t="s">
        <v>5</v>
      </c>
      <c r="B240" s="51"/>
      <c r="C240" s="15"/>
      <c r="D240" s="15">
        <f>D239</f>
        <v>136500</v>
      </c>
      <c r="E240" s="35">
        <f>SUM(E239)</f>
        <v>136500</v>
      </c>
      <c r="F240" s="35">
        <f>SUM(F239)</f>
        <v>136500</v>
      </c>
    </row>
    <row r="241" spans="1:6" s="3" customFormat="1" ht="26" x14ac:dyDescent="0.35">
      <c r="A241" s="14" t="s">
        <v>18</v>
      </c>
      <c r="B241" s="51"/>
      <c r="C241" s="51"/>
      <c r="D241" s="51">
        <v>136.5</v>
      </c>
      <c r="E241" s="49">
        <v>136.5</v>
      </c>
      <c r="F241" s="49">
        <v>136.5</v>
      </c>
    </row>
    <row r="242" spans="1:6" s="3" customFormat="1" x14ac:dyDescent="0.35">
      <c r="A242" s="24"/>
      <c r="B242" s="25"/>
      <c r="C242" s="25"/>
      <c r="D242" s="25"/>
      <c r="E242" s="98"/>
      <c r="F242" s="98"/>
    </row>
    <row r="243" spans="1:6" s="3" customFormat="1" x14ac:dyDescent="0.35">
      <c r="A243" s="112" t="s">
        <v>27</v>
      </c>
      <c r="B243" s="112"/>
      <c r="C243" s="113" t="s">
        <v>110</v>
      </c>
      <c r="D243" s="113"/>
      <c r="E243" s="113"/>
      <c r="F243" s="22"/>
    </row>
    <row r="244" spans="1:6" s="3" customFormat="1" x14ac:dyDescent="0.35">
      <c r="A244" s="54"/>
      <c r="B244" s="54"/>
      <c r="C244" s="54"/>
      <c r="D244" s="54"/>
      <c r="E244" s="54"/>
      <c r="F244" s="23"/>
    </row>
    <row r="245" spans="1:6" s="3" customFormat="1" ht="26" x14ac:dyDescent="0.35">
      <c r="A245" s="10" t="s">
        <v>13</v>
      </c>
      <c r="B245" s="10" t="s">
        <v>16</v>
      </c>
      <c r="C245" s="10" t="s">
        <v>20</v>
      </c>
      <c r="D245" s="10" t="s">
        <v>69</v>
      </c>
      <c r="E245" s="10" t="s">
        <v>74</v>
      </c>
      <c r="F245" s="10" t="s">
        <v>128</v>
      </c>
    </row>
    <row r="246" spans="1:6" s="3" customFormat="1" x14ac:dyDescent="0.35">
      <c r="A246" s="10" t="s">
        <v>48</v>
      </c>
      <c r="B246" s="58">
        <v>125</v>
      </c>
      <c r="C246" s="17">
        <v>48</v>
      </c>
      <c r="D246" s="11">
        <v>6000</v>
      </c>
      <c r="E246" s="34"/>
      <c r="F246" s="34"/>
    </row>
    <row r="247" spans="1:6" s="3" customFormat="1" x14ac:dyDescent="0.35">
      <c r="A247" s="14" t="s">
        <v>5</v>
      </c>
      <c r="B247" s="51"/>
      <c r="C247" s="15"/>
      <c r="D247" s="15">
        <f>D246</f>
        <v>6000</v>
      </c>
      <c r="E247" s="35">
        <f>SUM(E246)</f>
        <v>0</v>
      </c>
      <c r="F247" s="35">
        <f>SUM(F246)</f>
        <v>0</v>
      </c>
    </row>
    <row r="248" spans="1:6" s="3" customFormat="1" ht="26" x14ac:dyDescent="0.35">
      <c r="A248" s="14" t="s">
        <v>18</v>
      </c>
      <c r="B248" s="51"/>
      <c r="C248" s="51"/>
      <c r="D248" s="16">
        <v>6</v>
      </c>
      <c r="E248" s="49">
        <v>0</v>
      </c>
      <c r="F248" s="49">
        <v>0</v>
      </c>
    </row>
    <row r="249" spans="1:6" s="3" customFormat="1" x14ac:dyDescent="0.35">
      <c r="A249" s="24"/>
      <c r="B249" s="25"/>
      <c r="C249" s="99"/>
      <c r="D249" s="99"/>
      <c r="E249" s="100"/>
      <c r="F249" s="98"/>
    </row>
    <row r="250" spans="1:6" s="3" customFormat="1" x14ac:dyDescent="0.35">
      <c r="A250" s="112" t="s">
        <v>27</v>
      </c>
      <c r="B250" s="112"/>
      <c r="C250" s="113" t="s">
        <v>112</v>
      </c>
      <c r="D250" s="113"/>
      <c r="E250" s="113"/>
      <c r="F250" s="22"/>
    </row>
    <row r="251" spans="1:6" s="3" customFormat="1" x14ac:dyDescent="0.35">
      <c r="A251" s="54"/>
      <c r="B251" s="54"/>
      <c r="C251" s="54"/>
      <c r="D251" s="54"/>
      <c r="E251" s="54"/>
      <c r="F251" s="23"/>
    </row>
    <row r="252" spans="1:6" s="3" customFormat="1" ht="26" x14ac:dyDescent="0.35">
      <c r="A252" s="10" t="s">
        <v>13</v>
      </c>
      <c r="B252" s="10" t="s">
        <v>16</v>
      </c>
      <c r="C252" s="10" t="s">
        <v>20</v>
      </c>
      <c r="D252" s="10" t="s">
        <v>69</v>
      </c>
      <c r="E252" s="10" t="s">
        <v>74</v>
      </c>
      <c r="F252" s="10" t="s">
        <v>128</v>
      </c>
    </row>
    <row r="253" spans="1:6" s="3" customFormat="1" x14ac:dyDescent="0.35">
      <c r="A253" s="10" t="s">
        <v>48</v>
      </c>
      <c r="B253" s="58">
        <v>31.25</v>
      </c>
      <c r="C253" s="17">
        <v>48</v>
      </c>
      <c r="D253" s="11">
        <v>1500</v>
      </c>
      <c r="E253" s="34"/>
      <c r="F253" s="34"/>
    </row>
    <row r="254" spans="1:6" s="3" customFormat="1" x14ac:dyDescent="0.35">
      <c r="A254" s="14" t="s">
        <v>5</v>
      </c>
      <c r="B254" s="51"/>
      <c r="C254" s="15"/>
      <c r="D254" s="15">
        <f>D253</f>
        <v>1500</v>
      </c>
      <c r="E254" s="35">
        <f>SUM(E253)</f>
        <v>0</v>
      </c>
      <c r="F254" s="35">
        <f>SUM(F253)</f>
        <v>0</v>
      </c>
    </row>
    <row r="255" spans="1:6" s="3" customFormat="1" ht="26" x14ac:dyDescent="0.35">
      <c r="A255" s="14" t="s">
        <v>18</v>
      </c>
      <c r="B255" s="51"/>
      <c r="C255" s="51"/>
      <c r="D255" s="16">
        <v>1.5</v>
      </c>
      <c r="E255" s="49">
        <v>0</v>
      </c>
      <c r="F255" s="49">
        <v>0</v>
      </c>
    </row>
    <row r="256" spans="1:6" s="3" customFormat="1" x14ac:dyDescent="0.35">
      <c r="A256" s="24"/>
      <c r="B256" s="25"/>
      <c r="C256" s="99"/>
      <c r="D256" s="101"/>
      <c r="E256" s="100"/>
      <c r="F256" s="98"/>
    </row>
    <row r="257" spans="1:6" s="3" customFormat="1" x14ac:dyDescent="0.35">
      <c r="A257" s="112" t="s">
        <v>27</v>
      </c>
      <c r="B257" s="112"/>
      <c r="C257" s="113" t="s">
        <v>61</v>
      </c>
      <c r="D257" s="113"/>
      <c r="E257" s="113"/>
      <c r="F257" s="22"/>
    </row>
    <row r="258" spans="1:6" s="3" customFormat="1" x14ac:dyDescent="0.35">
      <c r="A258" s="54"/>
      <c r="B258" s="54"/>
      <c r="C258" s="54"/>
      <c r="D258" s="54"/>
      <c r="E258" s="54"/>
      <c r="F258" s="23"/>
    </row>
    <row r="259" spans="1:6" s="3" customFormat="1" ht="26" x14ac:dyDescent="0.35">
      <c r="A259" s="10" t="s">
        <v>13</v>
      </c>
      <c r="B259" s="10" t="s">
        <v>16</v>
      </c>
      <c r="C259" s="10" t="s">
        <v>20</v>
      </c>
      <c r="D259" s="10" t="s">
        <v>69</v>
      </c>
      <c r="E259" s="10" t="s">
        <v>74</v>
      </c>
      <c r="F259" s="10" t="s">
        <v>128</v>
      </c>
    </row>
    <row r="260" spans="1:6" s="3" customFormat="1" x14ac:dyDescent="0.35">
      <c r="A260" s="10" t="s">
        <v>49</v>
      </c>
      <c r="B260" s="10">
        <v>1911</v>
      </c>
      <c r="C260" s="11">
        <v>68</v>
      </c>
      <c r="D260" s="11">
        <v>130000</v>
      </c>
      <c r="E260" s="11">
        <v>130000</v>
      </c>
      <c r="F260" s="11">
        <v>130000</v>
      </c>
    </row>
    <row r="261" spans="1:6" s="3" customFormat="1" x14ac:dyDescent="0.35">
      <c r="A261" s="10" t="s">
        <v>107</v>
      </c>
      <c r="B261" s="10">
        <v>100</v>
      </c>
      <c r="C261" s="11">
        <v>200</v>
      </c>
      <c r="D261" s="11">
        <v>20000</v>
      </c>
      <c r="E261" s="11">
        <v>20000</v>
      </c>
      <c r="F261" s="11">
        <v>20000</v>
      </c>
    </row>
    <row r="262" spans="1:6" s="3" customFormat="1" x14ac:dyDescent="0.35">
      <c r="A262" s="14" t="s">
        <v>5</v>
      </c>
      <c r="B262" s="51"/>
      <c r="C262" s="15"/>
      <c r="D262" s="15">
        <f>SUM(D260:D261)</f>
        <v>150000</v>
      </c>
      <c r="E262" s="15">
        <f>SUM(E260:E261)</f>
        <v>150000</v>
      </c>
      <c r="F262" s="15">
        <f>SUM(F260:F261)</f>
        <v>150000</v>
      </c>
    </row>
    <row r="263" spans="1:6" s="3" customFormat="1" ht="26" x14ac:dyDescent="0.35">
      <c r="A263" s="14" t="s">
        <v>18</v>
      </c>
      <c r="B263" s="51"/>
      <c r="C263" s="51"/>
      <c r="D263" s="57">
        <v>150</v>
      </c>
      <c r="E263" s="57">
        <v>150</v>
      </c>
      <c r="F263" s="57">
        <v>150</v>
      </c>
    </row>
    <row r="264" spans="1:6" s="3" customFormat="1" x14ac:dyDescent="0.35">
      <c r="A264" s="24"/>
      <c r="B264" s="25"/>
      <c r="C264" s="25"/>
      <c r="D264" s="25"/>
      <c r="E264" s="26"/>
      <c r="F264" s="26"/>
    </row>
    <row r="265" spans="1:6" s="3" customFormat="1" x14ac:dyDescent="0.35">
      <c r="A265" s="24"/>
      <c r="B265" s="25"/>
      <c r="C265" s="25"/>
      <c r="D265" s="25"/>
      <c r="E265" s="60"/>
      <c r="F265" s="60"/>
    </row>
    <row r="266" spans="1:6" s="3" customFormat="1" x14ac:dyDescent="0.35">
      <c r="A266" s="112" t="s">
        <v>27</v>
      </c>
      <c r="B266" s="112"/>
      <c r="C266" s="113" t="s">
        <v>62</v>
      </c>
      <c r="D266" s="113"/>
      <c r="E266" s="113"/>
      <c r="F266" s="22"/>
    </row>
    <row r="267" spans="1:6" s="3" customFormat="1" x14ac:dyDescent="0.35">
      <c r="A267" s="54"/>
      <c r="B267" s="54"/>
      <c r="C267" s="54"/>
      <c r="D267" s="54"/>
      <c r="E267" s="54"/>
      <c r="F267" s="23"/>
    </row>
    <row r="268" spans="1:6" s="3" customFormat="1" ht="26" x14ac:dyDescent="0.35">
      <c r="A268" s="10" t="s">
        <v>13</v>
      </c>
      <c r="B268" s="10" t="s">
        <v>16</v>
      </c>
      <c r="C268" s="10" t="s">
        <v>20</v>
      </c>
      <c r="D268" s="10" t="s">
        <v>69</v>
      </c>
      <c r="E268" s="10" t="s">
        <v>74</v>
      </c>
      <c r="F268" s="10" t="s">
        <v>128</v>
      </c>
    </row>
    <row r="269" spans="1:6" s="3" customFormat="1" ht="26" x14ac:dyDescent="0.35">
      <c r="A269" s="10" t="s">
        <v>111</v>
      </c>
      <c r="B269" s="10">
        <v>1</v>
      </c>
      <c r="C269" s="52">
        <v>167000</v>
      </c>
      <c r="D269" s="11">
        <v>167000</v>
      </c>
      <c r="E269" s="61">
        <v>160000</v>
      </c>
      <c r="F269" s="61">
        <v>160000</v>
      </c>
    </row>
    <row r="270" spans="1:6" s="3" customFormat="1" x14ac:dyDescent="0.35">
      <c r="A270" s="14" t="s">
        <v>5</v>
      </c>
      <c r="B270" s="51"/>
      <c r="C270" s="97"/>
      <c r="D270" s="15">
        <f>SUM(D268:D269)</f>
        <v>167000</v>
      </c>
      <c r="E270" s="15">
        <f>SUM(E268:E269)</f>
        <v>160000</v>
      </c>
      <c r="F270" s="15">
        <f>SUM(F268:F269)</f>
        <v>160000</v>
      </c>
    </row>
    <row r="271" spans="1:6" s="3" customFormat="1" ht="26" x14ac:dyDescent="0.35">
      <c r="A271" s="14" t="s">
        <v>18</v>
      </c>
      <c r="B271" s="51"/>
      <c r="C271" s="51"/>
      <c r="D271" s="57">
        <v>167</v>
      </c>
      <c r="E271" s="36">
        <v>160</v>
      </c>
      <c r="F271" s="36">
        <v>160</v>
      </c>
    </row>
    <row r="272" spans="1:6" s="3" customFormat="1" x14ac:dyDescent="0.35">
      <c r="A272" s="24"/>
      <c r="B272" s="25"/>
      <c r="C272" s="25"/>
      <c r="D272" s="25"/>
      <c r="E272" s="26"/>
      <c r="F272" s="26"/>
    </row>
    <row r="273" spans="1:8" s="3" customFormat="1" ht="19.5" customHeight="1" x14ac:dyDescent="0.35">
      <c r="A273" s="122" t="s">
        <v>41</v>
      </c>
      <c r="B273" s="115"/>
      <c r="C273" s="115"/>
      <c r="D273" s="115"/>
      <c r="E273" s="115"/>
      <c r="F273" s="115"/>
    </row>
    <row r="274" spans="1:8" s="3" customFormat="1" ht="12.75" customHeight="1" x14ac:dyDescent="0.35">
      <c r="A274" s="62"/>
      <c r="B274" s="45"/>
      <c r="C274" s="45"/>
      <c r="D274" s="45"/>
      <c r="E274" s="45"/>
      <c r="F274" s="45"/>
    </row>
    <row r="275" spans="1:8" s="3" customFormat="1" ht="15" customHeight="1" x14ac:dyDescent="0.35">
      <c r="A275" s="112" t="s">
        <v>27</v>
      </c>
      <c r="B275" s="112"/>
      <c r="C275" s="113" t="s">
        <v>65</v>
      </c>
      <c r="D275" s="113"/>
      <c r="E275" s="113"/>
      <c r="F275" s="22"/>
      <c r="G275" s="4"/>
      <c r="H275" s="4"/>
    </row>
    <row r="276" spans="1:8" s="3" customFormat="1" x14ac:dyDescent="0.35">
      <c r="A276" s="24"/>
      <c r="B276" s="25"/>
      <c r="C276" s="25"/>
      <c r="D276" s="25"/>
      <c r="E276" s="26"/>
      <c r="F276" s="26"/>
    </row>
    <row r="277" spans="1:8" s="3" customFormat="1" ht="26" x14ac:dyDescent="0.35">
      <c r="A277" s="10" t="s">
        <v>13</v>
      </c>
      <c r="B277" s="63" t="s">
        <v>25</v>
      </c>
      <c r="C277" s="10" t="s">
        <v>26</v>
      </c>
      <c r="D277" s="10" t="s">
        <v>69</v>
      </c>
      <c r="E277" s="10" t="s">
        <v>74</v>
      </c>
      <c r="F277" s="10" t="s">
        <v>128</v>
      </c>
    </row>
    <row r="278" spans="1:8" s="3" customFormat="1" x14ac:dyDescent="0.35">
      <c r="A278" s="10" t="s">
        <v>108</v>
      </c>
      <c r="B278" s="10">
        <v>1</v>
      </c>
      <c r="C278" s="11">
        <v>6306</v>
      </c>
      <c r="D278" s="11">
        <v>7527</v>
      </c>
      <c r="E278" s="18"/>
      <c r="F278" s="18"/>
    </row>
    <row r="279" spans="1:8" s="3" customFormat="1" x14ac:dyDescent="0.35">
      <c r="A279" s="14" t="s">
        <v>5</v>
      </c>
      <c r="B279" s="51"/>
      <c r="C279" s="15"/>
      <c r="D279" s="15">
        <f>D278</f>
        <v>7527</v>
      </c>
      <c r="E279" s="20"/>
      <c r="F279" s="20"/>
    </row>
    <row r="280" spans="1:8" s="3" customFormat="1" ht="26" x14ac:dyDescent="0.35">
      <c r="A280" s="14" t="s">
        <v>18</v>
      </c>
      <c r="B280" s="51"/>
      <c r="C280" s="51"/>
      <c r="D280" s="51">
        <v>7.5</v>
      </c>
      <c r="E280" s="20"/>
      <c r="F280" s="20"/>
    </row>
    <row r="281" spans="1:8" s="3" customFormat="1" x14ac:dyDescent="0.35">
      <c r="A281" s="24"/>
      <c r="B281" s="25"/>
      <c r="C281" s="25"/>
      <c r="D281" s="25"/>
      <c r="E281" s="26"/>
      <c r="F281" s="26"/>
    </row>
    <row r="282" spans="1:8" s="8" customFormat="1" x14ac:dyDescent="0.35">
      <c r="A282" s="123" t="s">
        <v>98</v>
      </c>
      <c r="B282" s="124"/>
      <c r="C282" s="124"/>
      <c r="D282" s="124"/>
      <c r="E282" s="124"/>
      <c r="F282" s="124"/>
    </row>
    <row r="283" spans="1:8" s="8" customFormat="1" x14ac:dyDescent="0.35">
      <c r="A283" s="64"/>
      <c r="B283" s="65"/>
      <c r="C283" s="65"/>
      <c r="D283" s="65"/>
      <c r="E283" s="65"/>
      <c r="F283" s="65"/>
    </row>
    <row r="284" spans="1:8" s="8" customFormat="1" ht="15" customHeight="1" x14ac:dyDescent="0.35">
      <c r="A284" s="125" t="s">
        <v>27</v>
      </c>
      <c r="B284" s="125"/>
      <c r="C284" s="113" t="s">
        <v>66</v>
      </c>
      <c r="D284" s="113"/>
      <c r="E284" s="113"/>
      <c r="F284" s="66"/>
      <c r="G284" s="9"/>
      <c r="H284" s="9"/>
    </row>
    <row r="285" spans="1:8" s="8" customFormat="1" x14ac:dyDescent="0.35">
      <c r="A285" s="67"/>
      <c r="B285" s="68"/>
      <c r="C285" s="68"/>
      <c r="D285" s="68"/>
      <c r="E285" s="68"/>
      <c r="F285" s="68"/>
    </row>
    <row r="286" spans="1:8" s="8" customFormat="1" ht="26" x14ac:dyDescent="0.35">
      <c r="A286" s="58" t="s">
        <v>13</v>
      </c>
      <c r="B286" s="58" t="s">
        <v>83</v>
      </c>
      <c r="C286" s="58" t="s">
        <v>84</v>
      </c>
      <c r="D286" s="10" t="s">
        <v>69</v>
      </c>
      <c r="E286" s="10" t="s">
        <v>74</v>
      </c>
      <c r="F286" s="10" t="s">
        <v>128</v>
      </c>
    </row>
    <row r="287" spans="1:8" s="8" customFormat="1" ht="26" x14ac:dyDescent="0.35">
      <c r="A287" s="58" t="s">
        <v>109</v>
      </c>
      <c r="B287" s="58">
        <v>2</v>
      </c>
      <c r="C287" s="58">
        <v>8001.38</v>
      </c>
      <c r="D287" s="17">
        <v>227019.84</v>
      </c>
      <c r="E287" s="69"/>
      <c r="F287" s="69"/>
    </row>
    <row r="288" spans="1:8" s="8" customFormat="1" x14ac:dyDescent="0.35">
      <c r="A288" s="70" t="s">
        <v>5</v>
      </c>
      <c r="B288" s="71"/>
      <c r="C288" s="71"/>
      <c r="D288" s="59">
        <f>D287</f>
        <v>227019.84</v>
      </c>
      <c r="E288" s="72">
        <f>SUM(E287)</f>
        <v>0</v>
      </c>
      <c r="F288" s="72">
        <f>SUM(F287)</f>
        <v>0</v>
      </c>
    </row>
    <row r="289" spans="1:6" s="8" customFormat="1" ht="26" x14ac:dyDescent="0.35">
      <c r="A289" s="70" t="s">
        <v>18</v>
      </c>
      <c r="B289" s="71"/>
      <c r="C289" s="71"/>
      <c r="D289" s="73">
        <v>227</v>
      </c>
      <c r="E289" s="74">
        <v>0</v>
      </c>
      <c r="F289" s="74">
        <v>0</v>
      </c>
    </row>
    <row r="290" spans="1:6" s="8" customFormat="1" x14ac:dyDescent="0.35">
      <c r="A290" s="75"/>
      <c r="B290" s="76"/>
      <c r="C290" s="76"/>
      <c r="D290" s="76"/>
      <c r="E290" s="60"/>
      <c r="F290" s="60"/>
    </row>
    <row r="291" spans="1:6" s="8" customFormat="1" x14ac:dyDescent="0.35">
      <c r="A291" s="77" t="s">
        <v>42</v>
      </c>
      <c r="B291" s="77"/>
      <c r="C291" s="77"/>
      <c r="D291" s="77"/>
      <c r="E291" s="77"/>
      <c r="F291" s="77"/>
    </row>
    <row r="292" spans="1:6" s="8" customFormat="1" x14ac:dyDescent="0.35">
      <c r="A292" s="21"/>
      <c r="B292" s="45"/>
      <c r="C292" s="45"/>
      <c r="D292" s="45"/>
      <c r="E292" s="23"/>
      <c r="F292" s="60"/>
    </row>
    <row r="293" spans="1:6" s="8" customFormat="1" x14ac:dyDescent="0.35">
      <c r="A293" s="112" t="s">
        <v>27</v>
      </c>
      <c r="B293" s="112"/>
      <c r="C293" s="113" t="s">
        <v>85</v>
      </c>
      <c r="D293" s="113"/>
      <c r="E293" s="113"/>
      <c r="F293" s="60"/>
    </row>
    <row r="294" spans="1:6" s="8" customFormat="1" x14ac:dyDescent="0.35">
      <c r="A294" s="78"/>
      <c r="B294" s="23"/>
      <c r="C294" s="23"/>
      <c r="D294" s="23"/>
      <c r="E294" s="23"/>
      <c r="F294" s="60"/>
    </row>
    <row r="295" spans="1:6" s="8" customFormat="1" ht="26" x14ac:dyDescent="0.35">
      <c r="A295" s="10" t="s">
        <v>17</v>
      </c>
      <c r="B295" s="10" t="s">
        <v>69</v>
      </c>
      <c r="C295" s="10" t="s">
        <v>74</v>
      </c>
      <c r="D295" s="10" t="s">
        <v>128</v>
      </c>
      <c r="E295" s="23"/>
      <c r="F295" s="60"/>
    </row>
    <row r="296" spans="1:6" s="8" customFormat="1" ht="26" x14ac:dyDescent="0.35">
      <c r="A296" s="10" t="s">
        <v>39</v>
      </c>
      <c r="B296" s="11"/>
      <c r="C296" s="18"/>
      <c r="D296" s="18"/>
      <c r="E296" s="23"/>
      <c r="F296" s="60"/>
    </row>
    <row r="297" spans="1:6" s="8" customFormat="1" x14ac:dyDescent="0.35">
      <c r="A297" s="14" t="s">
        <v>5</v>
      </c>
      <c r="B297" s="15">
        <f>B296</f>
        <v>0</v>
      </c>
      <c r="C297" s="20"/>
      <c r="D297" s="20"/>
      <c r="E297" s="23"/>
      <c r="F297" s="60"/>
    </row>
    <row r="298" spans="1:6" s="8" customFormat="1" ht="26" x14ac:dyDescent="0.35">
      <c r="A298" s="14" t="s">
        <v>18</v>
      </c>
      <c r="B298" s="57">
        <v>0</v>
      </c>
      <c r="C298" s="20"/>
      <c r="D298" s="20"/>
      <c r="E298" s="23"/>
      <c r="F298" s="60"/>
    </row>
    <row r="299" spans="1:6" s="3" customFormat="1" x14ac:dyDescent="0.35">
      <c r="A299" s="24"/>
      <c r="B299" s="25"/>
      <c r="C299" s="25"/>
      <c r="D299" s="25"/>
      <c r="E299" s="26"/>
      <c r="F299" s="26"/>
    </row>
    <row r="300" spans="1:6" s="3" customFormat="1" x14ac:dyDescent="0.35">
      <c r="A300" s="79" t="s">
        <v>40</v>
      </c>
      <c r="B300" s="108">
        <f>B297+D16+D28+D36+D45+D52+D59+D70+D79+D86+D119+D126+D174+C308+D193+D202+D233+D240+D279+D288+D209+D216+D262+D270+D183+D164+D93+D140+D254+D247+D223+D147+D133+D107+D100+D157</f>
        <v>6159705.9999999981</v>
      </c>
      <c r="C300" s="80">
        <f>E28+E36+E45+E52+E59+E70+E79+E86+E119+E126+E174+E183+E193+E202+E233+E240+E279+E288+E270+E262+E209+E164+E93+E254+E247+E216+E16+E100</f>
        <v>3197440.0000000005</v>
      </c>
      <c r="D300" s="80">
        <f>F28+F16+F36+F45+F52+F59+F70+F79+F86+F119+F126+F174+F183+F193+F202+F233+F240+F279+F288+F270+F262+F209+F164+F93</f>
        <v>3145730.0000000005</v>
      </c>
      <c r="E300" s="23"/>
      <c r="F300" s="23"/>
    </row>
    <row r="301" spans="1:6" s="3" customFormat="1" x14ac:dyDescent="0.35">
      <c r="A301" s="81"/>
      <c r="B301" s="25"/>
      <c r="C301" s="82"/>
      <c r="D301" s="82"/>
      <c r="E301" s="23"/>
      <c r="F301" s="23"/>
    </row>
    <row r="302" spans="1:6" s="3" customFormat="1" x14ac:dyDescent="0.35">
      <c r="A302" s="78" t="s">
        <v>46</v>
      </c>
      <c r="B302" s="23"/>
      <c r="C302" s="23"/>
      <c r="D302" s="23"/>
      <c r="E302" s="23"/>
      <c r="F302" s="23"/>
    </row>
    <row r="303" spans="1:6" s="3" customFormat="1" x14ac:dyDescent="0.35">
      <c r="A303" s="23"/>
      <c r="B303" s="23"/>
      <c r="C303" s="23"/>
      <c r="D303" s="23"/>
      <c r="E303" s="23"/>
      <c r="F303" s="23"/>
    </row>
    <row r="304" spans="1:6" s="3" customFormat="1" x14ac:dyDescent="0.35">
      <c r="A304" s="78" t="s">
        <v>47</v>
      </c>
      <c r="B304" s="23"/>
      <c r="C304" s="23"/>
      <c r="D304" s="23"/>
      <c r="E304" s="23"/>
      <c r="F304" s="23"/>
    </row>
    <row r="305" spans="1:6" x14ac:dyDescent="0.35">
      <c r="A305" s="23"/>
      <c r="B305" s="23"/>
      <c r="C305" s="23"/>
      <c r="D305" s="23"/>
      <c r="E305" s="23"/>
      <c r="F305" s="23"/>
    </row>
  </sheetData>
  <mergeCells count="83">
    <mergeCell ref="C196:E196"/>
    <mergeCell ref="A236:B236"/>
    <mergeCell ref="C236:E236"/>
    <mergeCell ref="A82:F82"/>
    <mergeCell ref="A113:B113"/>
    <mergeCell ref="C113:E113"/>
    <mergeCell ref="A110:F110"/>
    <mergeCell ref="A96:F96"/>
    <mergeCell ref="A103:F103"/>
    <mergeCell ref="A89:F89"/>
    <mergeCell ref="A152:B152"/>
    <mergeCell ref="C152:E152"/>
    <mergeCell ref="A160:B160"/>
    <mergeCell ref="C160:E160"/>
    <mergeCell ref="A122:B122"/>
    <mergeCell ref="C122:E122"/>
    <mergeCell ref="A62:F62"/>
    <mergeCell ref="A73:F73"/>
    <mergeCell ref="A64:B64"/>
    <mergeCell ref="C64:E64"/>
    <mergeCell ref="A75:F75"/>
    <mergeCell ref="A266:B266"/>
    <mergeCell ref="C266:E266"/>
    <mergeCell ref="A205:B205"/>
    <mergeCell ref="C205:E205"/>
    <mergeCell ref="A212:B212"/>
    <mergeCell ref="C212:E212"/>
    <mergeCell ref="A257:B257"/>
    <mergeCell ref="C257:E257"/>
    <mergeCell ref="C228:E228"/>
    <mergeCell ref="A228:B228"/>
    <mergeCell ref="A226:F226"/>
    <mergeCell ref="A243:B243"/>
    <mergeCell ref="C243:E243"/>
    <mergeCell ref="A250:B250"/>
    <mergeCell ref="C250:E250"/>
    <mergeCell ref="A273:F273"/>
    <mergeCell ref="A293:B293"/>
    <mergeCell ref="C293:E293"/>
    <mergeCell ref="A282:F282"/>
    <mergeCell ref="A275:B275"/>
    <mergeCell ref="C275:E275"/>
    <mergeCell ref="A284:B284"/>
    <mergeCell ref="C284:E284"/>
    <mergeCell ref="A136:B136"/>
    <mergeCell ref="C136:E136"/>
    <mergeCell ref="D1:F1"/>
    <mergeCell ref="D2:F2"/>
    <mergeCell ref="A5:F5"/>
    <mergeCell ref="A3:F3"/>
    <mergeCell ref="A4:F4"/>
    <mergeCell ref="C48:E48"/>
    <mergeCell ref="A55:B55"/>
    <mergeCell ref="C55:E55"/>
    <mergeCell ref="A39:F39"/>
    <mergeCell ref="A41:B41"/>
    <mergeCell ref="C41:E41"/>
    <mergeCell ref="A48:B48"/>
    <mergeCell ref="A6:J6"/>
    <mergeCell ref="C7:E7"/>
    <mergeCell ref="A9:F9"/>
    <mergeCell ref="A32:B32"/>
    <mergeCell ref="C32:E32"/>
    <mergeCell ref="C11:E11"/>
    <mergeCell ref="A11:B11"/>
    <mergeCell ref="A19:B19"/>
    <mergeCell ref="C19:E19"/>
    <mergeCell ref="A129:B129"/>
    <mergeCell ref="C129:E129"/>
    <mergeCell ref="A143:B143"/>
    <mergeCell ref="C143:E143"/>
    <mergeCell ref="A219:B219"/>
    <mergeCell ref="C219:E219"/>
    <mergeCell ref="A150:F150"/>
    <mergeCell ref="C179:E179"/>
    <mergeCell ref="A167:B167"/>
    <mergeCell ref="C167:E167"/>
    <mergeCell ref="A177:F177"/>
    <mergeCell ref="A179:B179"/>
    <mergeCell ref="A188:B188"/>
    <mergeCell ref="C188:E188"/>
    <mergeCell ref="A186:F186"/>
    <mergeCell ref="A196:B19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</vt:lpstr>
      <vt:lpstr>адм!Область_печати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2023-12-12T09:02:40Z</dcterms:modified>
</cp:coreProperties>
</file>